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IP WORK 4-3-2020\2025-2028 STIP\2025-2028 STIP-TIP REQUESTS 9-25-2024\2025 STIP UPDATE FHWA #28 AS OF 03-12-2026\done\"/>
    </mc:Choice>
  </mc:AlternateContent>
  <xr:revisionPtr revIDLastSave="0" documentId="8_{57B3C0E8-E20A-4F47-9554-F6B31842ADA7}" xr6:coauthVersionLast="47" xr6:coauthVersionMax="47" xr10:uidLastSave="{00000000-0000-0000-0000-000000000000}"/>
  <bookViews>
    <workbookView xWindow="-103" yWindow="-103" windowWidth="33120" windowHeight="18120" xr2:uid="{09647322-B961-4595-B105-AEA2AE7C9C33}"/>
  </bookViews>
  <sheets>
    <sheet name="2025 STIP FACode" sheetId="1" r:id="rId1"/>
  </sheets>
  <definedNames>
    <definedName name="_xlnm._FilterDatabase" localSheetId="0" hidden="1">'2025 STIP FACode'!$E$1:$E$1569</definedName>
    <definedName name="_xlnm.Print_Area" localSheetId="0">'2025 STIP FACode'!$A$1:$N$1562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61" i="1" l="1"/>
  <c r="M1561" i="1"/>
  <c r="L1561" i="1"/>
  <c r="K1561" i="1"/>
  <c r="N1559" i="1"/>
  <c r="M1559" i="1"/>
  <c r="L1559" i="1"/>
  <c r="K1559" i="1"/>
  <c r="N1557" i="1"/>
  <c r="M1557" i="1"/>
  <c r="L1557" i="1"/>
  <c r="K1556" i="1"/>
  <c r="K1557" i="1" s="1"/>
  <c r="N1555" i="1"/>
  <c r="M1555" i="1"/>
  <c r="L1555" i="1"/>
  <c r="K1555" i="1"/>
  <c r="N1553" i="1"/>
  <c r="M1553" i="1"/>
  <c r="L1553" i="1"/>
  <c r="K1553" i="1"/>
  <c r="N1549" i="1"/>
  <c r="M1549" i="1"/>
  <c r="L1549" i="1"/>
  <c r="K1549" i="1"/>
  <c r="N1546" i="1"/>
  <c r="M1546" i="1"/>
  <c r="L1546" i="1"/>
  <c r="K1546" i="1"/>
  <c r="N1543" i="1"/>
  <c r="M1543" i="1"/>
  <c r="L1543" i="1"/>
  <c r="K1543" i="1"/>
  <c r="N1540" i="1"/>
  <c r="M1540" i="1"/>
  <c r="L1540" i="1"/>
  <c r="K1540" i="1"/>
  <c r="N1537" i="1"/>
  <c r="M1537" i="1"/>
  <c r="L1537" i="1"/>
  <c r="K1537" i="1"/>
  <c r="N1535" i="1"/>
  <c r="M1535" i="1"/>
  <c r="L1535" i="1"/>
  <c r="K1535" i="1"/>
  <c r="N1533" i="1"/>
  <c r="M1533" i="1"/>
  <c r="L1533" i="1"/>
  <c r="K1533" i="1"/>
  <c r="N1531" i="1"/>
  <c r="M1531" i="1"/>
  <c r="L1531" i="1"/>
  <c r="K1531" i="1"/>
  <c r="N1529" i="1"/>
  <c r="M1529" i="1"/>
  <c r="L1529" i="1"/>
  <c r="K1529" i="1"/>
  <c r="N1525" i="1"/>
  <c r="M1525" i="1"/>
  <c r="L1525" i="1"/>
  <c r="K1525" i="1"/>
  <c r="N1519" i="1"/>
  <c r="M1519" i="1"/>
  <c r="L1519" i="1"/>
  <c r="K1519" i="1"/>
  <c r="N1512" i="1"/>
  <c r="M1512" i="1"/>
  <c r="L1512" i="1"/>
  <c r="K1512" i="1"/>
  <c r="N1509" i="1"/>
  <c r="M1509" i="1"/>
  <c r="L1509" i="1"/>
  <c r="K1509" i="1"/>
  <c r="N1507" i="1"/>
  <c r="M1507" i="1"/>
  <c r="L1507" i="1"/>
  <c r="K1507" i="1"/>
  <c r="N1505" i="1"/>
  <c r="M1505" i="1"/>
  <c r="L1505" i="1"/>
  <c r="K1505" i="1"/>
  <c r="N1503" i="1"/>
  <c r="M1503" i="1"/>
  <c r="L1503" i="1"/>
  <c r="K1503" i="1"/>
  <c r="N1501" i="1"/>
  <c r="M1501" i="1"/>
  <c r="L1501" i="1"/>
  <c r="K1501" i="1"/>
  <c r="N1490" i="1"/>
  <c r="M1490" i="1"/>
  <c r="L1490" i="1"/>
  <c r="K1490" i="1"/>
  <c r="N1479" i="1"/>
  <c r="M1479" i="1"/>
  <c r="L1479" i="1"/>
  <c r="K1479" i="1"/>
  <c r="N1468" i="1"/>
  <c r="M1468" i="1"/>
  <c r="L1468" i="1"/>
  <c r="K1468" i="1"/>
  <c r="N1457" i="1"/>
  <c r="M1457" i="1"/>
  <c r="L1457" i="1"/>
  <c r="K1457" i="1"/>
  <c r="N1452" i="1"/>
  <c r="M1452" i="1"/>
  <c r="L1452" i="1"/>
  <c r="K1452" i="1"/>
  <c r="N1447" i="1"/>
  <c r="M1447" i="1"/>
  <c r="L1447" i="1"/>
  <c r="K1447" i="1"/>
  <c r="N1442" i="1"/>
  <c r="M1442" i="1"/>
  <c r="L1442" i="1"/>
  <c r="K1442" i="1"/>
  <c r="N1437" i="1"/>
  <c r="M1437" i="1"/>
  <c r="L1437" i="1"/>
  <c r="K1437" i="1"/>
  <c r="N1430" i="1"/>
  <c r="M1430" i="1"/>
  <c r="L1430" i="1"/>
  <c r="K1430" i="1"/>
  <c r="N1421" i="1"/>
  <c r="M1421" i="1"/>
  <c r="L1421" i="1"/>
  <c r="K1421" i="1"/>
  <c r="N1412" i="1"/>
  <c r="M1412" i="1"/>
  <c r="L1412" i="1"/>
  <c r="K1412" i="1"/>
  <c r="N1403" i="1"/>
  <c r="M1403" i="1"/>
  <c r="L1403" i="1"/>
  <c r="K1403" i="1"/>
  <c r="N1394" i="1"/>
  <c r="M1394" i="1"/>
  <c r="L1394" i="1"/>
  <c r="K1394" i="1"/>
  <c r="N1392" i="1"/>
  <c r="M1392" i="1"/>
  <c r="L1392" i="1"/>
  <c r="K1392" i="1"/>
  <c r="N1375" i="1"/>
  <c r="M1375" i="1"/>
  <c r="L1375" i="1"/>
  <c r="K1375" i="1"/>
  <c r="K1359" i="1"/>
  <c r="N1356" i="1"/>
  <c r="M1356" i="1"/>
  <c r="L1356" i="1"/>
  <c r="K1356" i="1"/>
  <c r="N1354" i="1"/>
  <c r="M1354" i="1"/>
  <c r="L1354" i="1"/>
  <c r="K1354" i="1"/>
  <c r="N1352" i="1"/>
  <c r="M1352" i="1"/>
  <c r="L1352" i="1"/>
  <c r="K1352" i="1"/>
  <c r="N1350" i="1"/>
  <c r="M1350" i="1"/>
  <c r="L1350" i="1"/>
  <c r="K1350" i="1"/>
  <c r="N1315" i="1"/>
  <c r="M1315" i="1"/>
  <c r="L1315" i="1"/>
  <c r="K1315" i="1"/>
  <c r="N1285" i="1"/>
  <c r="M1285" i="1"/>
  <c r="L1285" i="1"/>
  <c r="K1285" i="1"/>
  <c r="N1256" i="1"/>
  <c r="M1256" i="1"/>
  <c r="L1256" i="1"/>
  <c r="K1256" i="1"/>
  <c r="N1230" i="1"/>
  <c r="M1230" i="1"/>
  <c r="L1230" i="1"/>
  <c r="K1230" i="1"/>
  <c r="N1228" i="1"/>
  <c r="M1228" i="1"/>
  <c r="L1228" i="1"/>
  <c r="K1228" i="1"/>
  <c r="N1226" i="1"/>
  <c r="M1226" i="1"/>
  <c r="L1226" i="1"/>
  <c r="K1226" i="1"/>
  <c r="N1224" i="1"/>
  <c r="M1224" i="1"/>
  <c r="L1224" i="1"/>
  <c r="K1224" i="1"/>
  <c r="N1221" i="1"/>
  <c r="M1221" i="1"/>
  <c r="L1221" i="1"/>
  <c r="K1221" i="1"/>
  <c r="N1217" i="1"/>
  <c r="M1217" i="1"/>
  <c r="L1217" i="1"/>
  <c r="K1217" i="1"/>
  <c r="N1211" i="1"/>
  <c r="M1211" i="1"/>
  <c r="L1211" i="1"/>
  <c r="K1211" i="1"/>
  <c r="N1207" i="1"/>
  <c r="M1207" i="1"/>
  <c r="L1207" i="1"/>
  <c r="K1207" i="1"/>
  <c r="N1204" i="1"/>
  <c r="M1204" i="1"/>
  <c r="L1204" i="1"/>
  <c r="K1204" i="1"/>
  <c r="N1202" i="1"/>
  <c r="M1202" i="1"/>
  <c r="L1202" i="1"/>
  <c r="K1202" i="1"/>
  <c r="N1200" i="1"/>
  <c r="M1200" i="1"/>
  <c r="L1200" i="1"/>
  <c r="K1200" i="1"/>
  <c r="N1197" i="1"/>
  <c r="M1197" i="1"/>
  <c r="L1197" i="1"/>
  <c r="K1197" i="1"/>
  <c r="N1194" i="1"/>
  <c r="M1194" i="1"/>
  <c r="L1194" i="1"/>
  <c r="K1194" i="1"/>
  <c r="N1192" i="1"/>
  <c r="M1192" i="1"/>
  <c r="L1192" i="1"/>
  <c r="K1192" i="1"/>
  <c r="N1189" i="1"/>
  <c r="M1189" i="1"/>
  <c r="L1189" i="1"/>
  <c r="K1189" i="1"/>
  <c r="N1187" i="1"/>
  <c r="M1187" i="1"/>
  <c r="L1187" i="1"/>
  <c r="K1187" i="1"/>
  <c r="N1184" i="1"/>
  <c r="M1184" i="1"/>
  <c r="L1184" i="1"/>
  <c r="K1184" i="1"/>
  <c r="N1180" i="1"/>
  <c r="M1180" i="1"/>
  <c r="L1180" i="1"/>
  <c r="K1180" i="1"/>
  <c r="N1172" i="1"/>
  <c r="M1172" i="1"/>
  <c r="L1172" i="1"/>
  <c r="K1172" i="1"/>
  <c r="N1168" i="1"/>
  <c r="M1168" i="1"/>
  <c r="L1168" i="1"/>
  <c r="K1168" i="1"/>
  <c r="N1166" i="1"/>
  <c r="M1166" i="1"/>
  <c r="L1166" i="1"/>
  <c r="K1166" i="1"/>
  <c r="N1164" i="1"/>
  <c r="M1164" i="1"/>
  <c r="L1164" i="1"/>
  <c r="K1164" i="1"/>
  <c r="L1161" i="1"/>
  <c r="K1161" i="1"/>
  <c r="N1159" i="1"/>
  <c r="N1161" i="1" s="1"/>
  <c r="M1159" i="1"/>
  <c r="M1161" i="1" s="1"/>
  <c r="L1159" i="1"/>
  <c r="K1159" i="1"/>
  <c r="N1154" i="1"/>
  <c r="M1154" i="1"/>
  <c r="L1154" i="1"/>
  <c r="K1154" i="1"/>
  <c r="N1146" i="1"/>
  <c r="M1146" i="1"/>
  <c r="L1146" i="1"/>
  <c r="K1146" i="1"/>
  <c r="N1138" i="1"/>
  <c r="M1138" i="1"/>
  <c r="L1138" i="1"/>
  <c r="K1138" i="1"/>
  <c r="N1132" i="1"/>
  <c r="M1132" i="1"/>
  <c r="L1132" i="1"/>
  <c r="K1132" i="1"/>
  <c r="N1130" i="1"/>
  <c r="M1130" i="1"/>
  <c r="L1130" i="1"/>
  <c r="K1130" i="1"/>
  <c r="N1124" i="1"/>
  <c r="M1124" i="1"/>
  <c r="L1124" i="1"/>
  <c r="K1124" i="1"/>
  <c r="N1117" i="1"/>
  <c r="M1117" i="1"/>
  <c r="L1117" i="1"/>
  <c r="K1117" i="1"/>
  <c r="N1110" i="1"/>
  <c r="M1110" i="1"/>
  <c r="L1110" i="1"/>
  <c r="K1110" i="1"/>
  <c r="N1103" i="1"/>
  <c r="M1103" i="1"/>
  <c r="L1103" i="1"/>
  <c r="K1103" i="1"/>
  <c r="N1100" i="1"/>
  <c r="M1100" i="1"/>
  <c r="L1100" i="1"/>
  <c r="K1100" i="1"/>
  <c r="N1088" i="1"/>
  <c r="M1088" i="1"/>
  <c r="L1088" i="1"/>
  <c r="K1088" i="1"/>
  <c r="N1081" i="1"/>
  <c r="M1081" i="1"/>
  <c r="L1081" i="1"/>
  <c r="K1081" i="1"/>
  <c r="N1077" i="1"/>
  <c r="M1077" i="1"/>
  <c r="L1077" i="1"/>
  <c r="K1077" i="1"/>
  <c r="N1073" i="1"/>
  <c r="M1073" i="1"/>
  <c r="L1073" i="1"/>
  <c r="K1073" i="1"/>
  <c r="N1068" i="1"/>
  <c r="M1068" i="1"/>
  <c r="L1068" i="1"/>
  <c r="K1068" i="1"/>
  <c r="N1066" i="1"/>
  <c r="M1066" i="1"/>
  <c r="L1066" i="1"/>
  <c r="K1066" i="1"/>
  <c r="N1059" i="1"/>
  <c r="M1059" i="1"/>
  <c r="L1059" i="1"/>
  <c r="K1059" i="1"/>
  <c r="N1050" i="1"/>
  <c r="M1050" i="1"/>
  <c r="L1050" i="1"/>
  <c r="K1050" i="1"/>
  <c r="N1039" i="1"/>
  <c r="M1039" i="1"/>
  <c r="L1039" i="1"/>
  <c r="K1039" i="1"/>
  <c r="N1037" i="1"/>
  <c r="M1037" i="1"/>
  <c r="L1037" i="1"/>
  <c r="K1037" i="1"/>
  <c r="N1035" i="1"/>
  <c r="M1035" i="1"/>
  <c r="L1035" i="1"/>
  <c r="K1035" i="1"/>
  <c r="N1029" i="1"/>
  <c r="M1029" i="1"/>
  <c r="L1029" i="1"/>
  <c r="K1029" i="1"/>
  <c r="N1022" i="1"/>
  <c r="M1022" i="1"/>
  <c r="L1022" i="1"/>
  <c r="K1022" i="1"/>
  <c r="N1020" i="1"/>
  <c r="M1020" i="1"/>
  <c r="L1020" i="1"/>
  <c r="K1020" i="1"/>
  <c r="N1016" i="1"/>
  <c r="M1016" i="1"/>
  <c r="L1016" i="1"/>
  <c r="K1016" i="1"/>
  <c r="N1011" i="1"/>
  <c r="M1011" i="1"/>
  <c r="L1011" i="1"/>
  <c r="K1011" i="1"/>
  <c r="N1000" i="1"/>
  <c r="M1000" i="1"/>
  <c r="L1000" i="1"/>
  <c r="K1000" i="1"/>
  <c r="N981" i="1"/>
  <c r="M981" i="1"/>
  <c r="L981" i="1"/>
  <c r="K981" i="1"/>
  <c r="N964" i="1"/>
  <c r="M964" i="1"/>
  <c r="L964" i="1"/>
  <c r="K964" i="1"/>
  <c r="N961" i="1"/>
  <c r="M961" i="1"/>
  <c r="L961" i="1"/>
  <c r="K961" i="1"/>
  <c r="N956" i="1"/>
  <c r="M956" i="1"/>
  <c r="L956" i="1"/>
  <c r="K956" i="1"/>
  <c r="N953" i="1"/>
  <c r="M953" i="1"/>
  <c r="L953" i="1"/>
  <c r="K953" i="1"/>
  <c r="N949" i="1"/>
  <c r="M949" i="1"/>
  <c r="L949" i="1"/>
  <c r="K949" i="1"/>
  <c r="N935" i="1"/>
  <c r="M935" i="1"/>
  <c r="L935" i="1"/>
  <c r="K935" i="1"/>
  <c r="N933" i="1"/>
  <c r="M933" i="1"/>
  <c r="L933" i="1"/>
  <c r="K933" i="1"/>
  <c r="N930" i="1"/>
  <c r="M930" i="1"/>
  <c r="L930" i="1"/>
  <c r="K930" i="1"/>
  <c r="N927" i="1"/>
  <c r="M927" i="1"/>
  <c r="L927" i="1"/>
  <c r="K927" i="1"/>
  <c r="N924" i="1"/>
  <c r="M924" i="1"/>
  <c r="L924" i="1"/>
  <c r="K924" i="1"/>
  <c r="N919" i="1"/>
  <c r="M919" i="1"/>
  <c r="L919" i="1"/>
  <c r="K919" i="1"/>
  <c r="N914" i="1"/>
  <c r="M914" i="1"/>
  <c r="L914" i="1"/>
  <c r="K914" i="1"/>
  <c r="N908" i="1"/>
  <c r="M908" i="1"/>
  <c r="L908" i="1"/>
  <c r="K908" i="1"/>
  <c r="N904" i="1"/>
  <c r="M904" i="1"/>
  <c r="L904" i="1"/>
  <c r="K904" i="1"/>
  <c r="N895" i="1"/>
  <c r="M895" i="1"/>
  <c r="L895" i="1"/>
  <c r="K895" i="1"/>
  <c r="N878" i="1"/>
  <c r="M878" i="1"/>
  <c r="L878" i="1"/>
  <c r="K878" i="1"/>
  <c r="N870" i="1"/>
  <c r="M870" i="1"/>
  <c r="L870" i="1"/>
  <c r="K870" i="1"/>
  <c r="N857" i="1"/>
  <c r="M857" i="1"/>
  <c r="L857" i="1"/>
  <c r="K857" i="1"/>
  <c r="N854" i="1"/>
  <c r="M854" i="1"/>
  <c r="L854" i="1"/>
  <c r="K854" i="1"/>
  <c r="N850" i="1"/>
  <c r="M850" i="1"/>
  <c r="L850" i="1"/>
  <c r="K850" i="1"/>
  <c r="N840" i="1"/>
  <c r="M840" i="1"/>
  <c r="L840" i="1"/>
  <c r="K840" i="1"/>
  <c r="N831" i="1"/>
  <c r="M831" i="1"/>
  <c r="L831" i="1"/>
  <c r="K831" i="1"/>
  <c r="N819" i="1"/>
  <c r="M819" i="1"/>
  <c r="L819" i="1"/>
  <c r="K819" i="1"/>
  <c r="N802" i="1"/>
  <c r="M802" i="1"/>
  <c r="L802" i="1"/>
  <c r="K802" i="1"/>
  <c r="N774" i="1"/>
  <c r="M774" i="1"/>
  <c r="L774" i="1"/>
  <c r="K774" i="1"/>
  <c r="N721" i="1"/>
  <c r="M721" i="1"/>
  <c r="L721" i="1"/>
  <c r="K721" i="1"/>
  <c r="N672" i="1"/>
  <c r="M672" i="1"/>
  <c r="L672" i="1"/>
  <c r="K672" i="1"/>
  <c r="N670" i="1"/>
  <c r="M670" i="1"/>
  <c r="L670" i="1"/>
  <c r="K670" i="1"/>
  <c r="N667" i="1"/>
  <c r="M667" i="1"/>
  <c r="L667" i="1"/>
  <c r="K667" i="1"/>
  <c r="N665" i="1"/>
  <c r="M665" i="1"/>
  <c r="L665" i="1"/>
  <c r="K665" i="1"/>
  <c r="N663" i="1"/>
  <c r="M663" i="1"/>
  <c r="L663" i="1"/>
  <c r="K663" i="1"/>
  <c r="N660" i="1"/>
  <c r="M660" i="1"/>
  <c r="L660" i="1"/>
  <c r="K660" i="1"/>
  <c r="N658" i="1"/>
  <c r="M658" i="1"/>
  <c r="L658" i="1"/>
  <c r="K658" i="1"/>
  <c r="N656" i="1"/>
  <c r="M656" i="1"/>
  <c r="L656" i="1"/>
  <c r="K656" i="1"/>
  <c r="N652" i="1"/>
  <c r="M652" i="1"/>
  <c r="L652" i="1"/>
  <c r="K652" i="1"/>
  <c r="N650" i="1"/>
  <c r="M650" i="1"/>
  <c r="L650" i="1"/>
  <c r="K650" i="1"/>
  <c r="N645" i="1"/>
  <c r="M645" i="1"/>
  <c r="L645" i="1"/>
  <c r="K645" i="1"/>
  <c r="N631" i="1"/>
  <c r="M631" i="1"/>
  <c r="L631" i="1"/>
  <c r="K631" i="1"/>
  <c r="N624" i="1"/>
  <c r="M624" i="1"/>
  <c r="L624" i="1"/>
  <c r="K624" i="1"/>
  <c r="N610" i="1"/>
  <c r="M610" i="1"/>
  <c r="L610" i="1"/>
  <c r="K610" i="1"/>
  <c r="N604" i="1"/>
  <c r="M604" i="1"/>
  <c r="L604" i="1"/>
  <c r="K604" i="1"/>
  <c r="N602" i="1"/>
  <c r="M602" i="1"/>
  <c r="L602" i="1"/>
  <c r="K602" i="1"/>
  <c r="N600" i="1"/>
  <c r="M600" i="1"/>
  <c r="L600" i="1"/>
  <c r="K600" i="1"/>
  <c r="N597" i="1"/>
  <c r="M597" i="1"/>
  <c r="L597" i="1"/>
  <c r="K597" i="1"/>
  <c r="N595" i="1"/>
  <c r="M595" i="1"/>
  <c r="L595" i="1"/>
  <c r="K595" i="1"/>
  <c r="N589" i="1"/>
  <c r="M589" i="1"/>
  <c r="L589" i="1"/>
  <c r="K589" i="1"/>
  <c r="N579" i="1"/>
  <c r="M579" i="1"/>
  <c r="L579" i="1"/>
  <c r="K579" i="1"/>
  <c r="N566" i="1"/>
  <c r="M566" i="1"/>
  <c r="L566" i="1"/>
  <c r="K566" i="1"/>
  <c r="N549" i="1"/>
  <c r="M549" i="1"/>
  <c r="L549" i="1"/>
  <c r="K549" i="1"/>
  <c r="N516" i="1"/>
  <c r="M516" i="1"/>
  <c r="L516" i="1"/>
  <c r="K516" i="1"/>
  <c r="N461" i="1"/>
  <c r="M461" i="1"/>
  <c r="L461" i="1"/>
  <c r="K461" i="1"/>
  <c r="N384" i="1"/>
  <c r="M384" i="1"/>
  <c r="L384" i="1"/>
  <c r="K384" i="1"/>
  <c r="N296" i="1"/>
  <c r="M296" i="1"/>
  <c r="L296" i="1"/>
  <c r="K296" i="1"/>
  <c r="N292" i="1"/>
  <c r="M292" i="1"/>
  <c r="L292" i="1"/>
  <c r="K292" i="1"/>
  <c r="N290" i="1"/>
  <c r="M290" i="1"/>
  <c r="L290" i="1"/>
  <c r="K290" i="1"/>
  <c r="N288" i="1"/>
  <c r="M288" i="1"/>
  <c r="L288" i="1"/>
  <c r="K288" i="1"/>
  <c r="N286" i="1"/>
  <c r="M286" i="1"/>
  <c r="L286" i="1"/>
  <c r="K286" i="1"/>
  <c r="N283" i="1"/>
  <c r="M283" i="1"/>
  <c r="L283" i="1"/>
  <c r="K283" i="1"/>
  <c r="N280" i="1"/>
  <c r="M280" i="1"/>
  <c r="L280" i="1"/>
  <c r="K280" i="1"/>
  <c r="N278" i="1"/>
  <c r="M278" i="1"/>
  <c r="L278" i="1"/>
  <c r="K278" i="1"/>
  <c r="N276" i="1"/>
  <c r="M276" i="1"/>
  <c r="L276" i="1"/>
  <c r="K276" i="1"/>
  <c r="N274" i="1"/>
  <c r="M274" i="1"/>
  <c r="L274" i="1"/>
  <c r="K274" i="1"/>
  <c r="N271" i="1"/>
  <c r="M271" i="1"/>
  <c r="L271" i="1"/>
  <c r="K271" i="1"/>
  <c r="N269" i="1"/>
  <c r="M269" i="1"/>
  <c r="L269" i="1"/>
  <c r="K269" i="1"/>
  <c r="N267" i="1"/>
  <c r="M267" i="1"/>
  <c r="L267" i="1"/>
  <c r="K267" i="1"/>
  <c r="N265" i="1"/>
  <c r="M265" i="1"/>
  <c r="L265" i="1"/>
  <c r="K265" i="1"/>
  <c r="N263" i="1"/>
  <c r="M263" i="1"/>
  <c r="L263" i="1"/>
  <c r="K263" i="1"/>
  <c r="T260" i="1"/>
  <c r="U260" i="1" s="1"/>
  <c r="S260" i="1"/>
  <c r="T259" i="1"/>
  <c r="S259" i="1"/>
  <c r="U259" i="1" s="1"/>
  <c r="T258" i="1"/>
  <c r="S258" i="1"/>
  <c r="U258" i="1" s="1"/>
  <c r="U257" i="1"/>
  <c r="T257" i="1"/>
  <c r="S257" i="1"/>
  <c r="N254" i="1"/>
  <c r="M254" i="1"/>
  <c r="L254" i="1"/>
  <c r="K254" i="1"/>
  <c r="N244" i="1"/>
  <c r="M244" i="1"/>
  <c r="L244" i="1"/>
  <c r="K244" i="1"/>
  <c r="N242" i="1"/>
  <c r="M242" i="1"/>
  <c r="L242" i="1"/>
  <c r="K242" i="1"/>
  <c r="N240" i="1"/>
  <c r="M240" i="1"/>
  <c r="L240" i="1"/>
  <c r="K240" i="1"/>
  <c r="N238" i="1"/>
  <c r="M238" i="1"/>
  <c r="L238" i="1"/>
  <c r="K238" i="1"/>
  <c r="N235" i="1"/>
  <c r="M235" i="1"/>
  <c r="L235" i="1"/>
  <c r="K235" i="1"/>
  <c r="N233" i="1"/>
  <c r="M233" i="1"/>
  <c r="L233" i="1"/>
  <c r="K233" i="1"/>
  <c r="N229" i="1"/>
  <c r="M229" i="1"/>
  <c r="L229" i="1"/>
  <c r="K229" i="1"/>
  <c r="N227" i="1"/>
  <c r="M227" i="1"/>
  <c r="L227" i="1"/>
  <c r="K227" i="1"/>
  <c r="N223" i="1"/>
  <c r="M223" i="1"/>
  <c r="L223" i="1"/>
  <c r="K223" i="1"/>
  <c r="N219" i="1"/>
  <c r="M219" i="1"/>
  <c r="L219" i="1"/>
  <c r="K219" i="1"/>
  <c r="N213" i="1"/>
  <c r="M213" i="1"/>
  <c r="L213" i="1"/>
  <c r="K213" i="1"/>
  <c r="N211" i="1"/>
  <c r="M211" i="1"/>
  <c r="L211" i="1"/>
  <c r="K211" i="1"/>
  <c r="N208" i="1"/>
  <c r="M208" i="1"/>
  <c r="L208" i="1"/>
  <c r="K208" i="1"/>
  <c r="N206" i="1"/>
  <c r="M206" i="1"/>
  <c r="L206" i="1"/>
  <c r="K206" i="1"/>
  <c r="N203" i="1"/>
  <c r="M203" i="1"/>
  <c r="L203" i="1"/>
  <c r="K203" i="1"/>
  <c r="N200" i="1"/>
  <c r="M200" i="1"/>
  <c r="L200" i="1"/>
  <c r="K200" i="1"/>
  <c r="N195" i="1"/>
  <c r="M195" i="1"/>
  <c r="L195" i="1"/>
  <c r="K195" i="1"/>
  <c r="N193" i="1"/>
  <c r="M193" i="1"/>
  <c r="L193" i="1"/>
  <c r="K193" i="1"/>
  <c r="N190" i="1"/>
  <c r="M190" i="1"/>
  <c r="L190" i="1"/>
  <c r="K190" i="1"/>
  <c r="N187" i="1"/>
  <c r="M187" i="1"/>
  <c r="L187" i="1"/>
  <c r="K187" i="1"/>
  <c r="N184" i="1"/>
  <c r="M184" i="1"/>
  <c r="L184" i="1"/>
  <c r="K184" i="1"/>
  <c r="N165" i="1"/>
  <c r="M165" i="1"/>
  <c r="L165" i="1"/>
  <c r="K165" i="1"/>
  <c r="N156" i="1"/>
  <c r="M156" i="1"/>
  <c r="L156" i="1"/>
  <c r="K156" i="1"/>
  <c r="N149" i="1"/>
  <c r="M149" i="1"/>
  <c r="L149" i="1"/>
  <c r="K149" i="1"/>
  <c r="N137" i="1"/>
  <c r="M137" i="1"/>
  <c r="L137" i="1"/>
  <c r="K137" i="1"/>
  <c r="N119" i="1"/>
  <c r="M119" i="1"/>
  <c r="L119" i="1"/>
  <c r="K119" i="1"/>
  <c r="T109" i="1"/>
  <c r="U109" i="1" s="1"/>
  <c r="S109" i="1"/>
  <c r="N101" i="1"/>
  <c r="M101" i="1"/>
  <c r="L101" i="1"/>
  <c r="K101" i="1"/>
  <c r="N99" i="1"/>
  <c r="M99" i="1"/>
  <c r="L99" i="1"/>
  <c r="K99" i="1"/>
  <c r="N96" i="1"/>
  <c r="M96" i="1"/>
  <c r="L96" i="1"/>
  <c r="K96" i="1"/>
  <c r="N94" i="1"/>
  <c r="M94" i="1"/>
  <c r="L94" i="1"/>
  <c r="K94" i="1"/>
  <c r="N92" i="1"/>
  <c r="M92" i="1"/>
  <c r="L92" i="1"/>
  <c r="K92" i="1"/>
  <c r="N90" i="1"/>
  <c r="M90" i="1"/>
  <c r="L90" i="1"/>
  <c r="K90" i="1"/>
  <c r="N88" i="1"/>
  <c r="M88" i="1"/>
  <c r="L88" i="1"/>
  <c r="K88" i="1"/>
  <c r="N86" i="1"/>
  <c r="M86" i="1"/>
  <c r="L86" i="1"/>
  <c r="K86" i="1"/>
  <c r="N80" i="1"/>
  <c r="M80" i="1"/>
  <c r="L80" i="1"/>
  <c r="K80" i="1"/>
  <c r="N75" i="1"/>
  <c r="M75" i="1"/>
  <c r="L75" i="1"/>
  <c r="K75" i="1"/>
  <c r="N59" i="1"/>
  <c r="M59" i="1"/>
  <c r="L59" i="1"/>
  <c r="K59" i="1"/>
  <c r="N31" i="1"/>
  <c r="N1562" i="1" s="1"/>
  <c r="M31" i="1"/>
  <c r="M1562" i="1" s="1"/>
  <c r="L31" i="1"/>
  <c r="L1562" i="1" s="1"/>
  <c r="K31" i="1"/>
  <c r="K156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tc={24FA6201-1E93-4F23-946D-0BFEBC451772}</author>
  </authors>
  <commentList>
    <comment ref="B268" authorId="0" shapeId="0" xr:uid="{24FA6201-1E93-4F23-946D-0BFEBC45177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Is this Ferry Boat Discretionary </t>
      </text>
    </comment>
  </commentList>
</comments>
</file>

<file path=xl/sharedStrings.xml><?xml version="1.0" encoding="utf-8"?>
<sst xmlns="http://schemas.openxmlformats.org/spreadsheetml/2006/main" count="11314" uniqueCount="2134">
  <si>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</si>
  <si>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</si>
  <si>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</si>
  <si>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</si>
  <si>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</si>
  <si>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</si>
  <si>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</si>
  <si>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</si>
  <si>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</si>
  <si>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</si>
  <si>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</si>
  <si>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</si>
  <si>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</si>
  <si>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</si>
  <si>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Description of change</t>
  </si>
  <si>
    <t>BRFP</t>
  </si>
  <si>
    <t>0042-0329</t>
  </si>
  <si>
    <t>X6</t>
  </si>
  <si>
    <t>I-384</t>
  </si>
  <si>
    <t>EAST HARTFORD</t>
  </si>
  <si>
    <t>REHAB BRS 05685 &amp; 05686 o/ I-84 - AC ENTRY</t>
  </si>
  <si>
    <t>CON</t>
  </si>
  <si>
    <t>ADD BRFP AC ENTRY</t>
  </si>
  <si>
    <t>REHAB BRS 05685 &amp; 05686 o/ I-84 - AC CONVERSION</t>
  </si>
  <si>
    <t>ADD BRFP AC CONVERSION</t>
  </si>
  <si>
    <t>0053-0199</t>
  </si>
  <si>
    <t>CT 3</t>
  </si>
  <si>
    <t>GLASTONBURY</t>
  </si>
  <si>
    <t>REHAB BR 00417 (PUTNAM) o/ CT RIVER - AC ENTRY</t>
  </si>
  <si>
    <t>REHAB BR 00417 (PUTNAM) o/ CT RIVER - AC CONVERSION</t>
  </si>
  <si>
    <t>DECREASE EST. FROM FEDS $10M</t>
  </si>
  <si>
    <t>0053-0203</t>
  </si>
  <si>
    <t>CT 2</t>
  </si>
  <si>
    <t>BRIDGE IMPROVEMENTS; BR 01702 &amp; 01703 o/ QUARRY RD</t>
  </si>
  <si>
    <t>PD</t>
  </si>
  <si>
    <t>NEW PROJECT</t>
  </si>
  <si>
    <t>0063-0726</t>
  </si>
  <si>
    <t>I-91 SB</t>
  </si>
  <si>
    <t>HARTFORD</t>
  </si>
  <si>
    <t>NHS - REHAB BR 01469B o/ CSRR, SR 598 &amp; TR803 (DESIGN-BUILD) - AC ENTRY</t>
  </si>
  <si>
    <t>NHS - REHAB BR 01469B o/ CSRR, SR 598 &amp; TR803 (DESIGN-BUILD) - AC CONVERSION</t>
  </si>
  <si>
    <t>INCREASE EST. FROM FED $4.15M</t>
  </si>
  <si>
    <t>0063-0731</t>
  </si>
  <si>
    <t>I-84</t>
  </si>
  <si>
    <t>REHAB BR 05868 CARRYING I-84 EB TR 839 TO I-91 NB</t>
  </si>
  <si>
    <t>DECREASE EST. FROM FEDS $5.76M</t>
  </si>
  <si>
    <t>0063-0732</t>
  </si>
  <si>
    <t>REHAB BRS 03160A &amp; B (AETNA VIADUCT) o/ AMTRAK, BUSWAY &amp; CITY STREETS - AC ENTRY</t>
  </si>
  <si>
    <t>REHAB BRS 03160A &amp; B (AETNA VIADUCT) o/ AMTRAK, BUSWAY &amp; CITY STREETS - AC CONVERSION</t>
  </si>
  <si>
    <t>ADD BRFP AC CONV</t>
  </si>
  <si>
    <t>0063-0746</t>
  </si>
  <si>
    <t>I-91 TR 839</t>
  </si>
  <si>
    <t>NHS - BRIDGE IMPROVEMENTS BR 01428B o/ I-91-153, I-84-124, US 44</t>
  </si>
  <si>
    <t>0065-0114</t>
  </si>
  <si>
    <t>CT 8</t>
  </si>
  <si>
    <t>COLEBROOK, HARWINTON, TORRINGTON, WINCHESTER</t>
  </si>
  <si>
    <t>NBI BRIDGE PAINTING/METALIZING - AC ENTRY</t>
  </si>
  <si>
    <t>NBI BRIDGE PAINTING/METALIZING - AC CONVERSION</t>
  </si>
  <si>
    <t>0076-0227</t>
  </si>
  <si>
    <t>MANCHESTER/BOLTON</t>
  </si>
  <si>
    <t>BRIDGE DECK PRESERVATION OF VARIOUS BRIDGES - AC ENTRY</t>
  </si>
  <si>
    <t>Add new project.</t>
  </si>
  <si>
    <t>BOLTON, MANCHESTER</t>
  </si>
  <si>
    <t>BRIDGE DECK PRESERVATION OF VARIOUS BRIDGES - AC CONVERSION</t>
  </si>
  <si>
    <t>DECREASE EST. FROM FED $8.88M</t>
  </si>
  <si>
    <t>0092-0703</t>
  </si>
  <si>
    <t>CT 63</t>
  </si>
  <si>
    <t>NEW HAVEN</t>
  </si>
  <si>
    <t>BRIDGE IMPROVEMENTS; BR 01031 O/ WEST RIVER</t>
  </si>
  <si>
    <t>0094-0264</t>
  </si>
  <si>
    <t>US 1</t>
  </si>
  <si>
    <t>NEW LONDON</t>
  </si>
  <si>
    <t>NHS - REPLACE BR 02572 o/ I-95 RAMP 310 &amp; SR 641 - AC ENTRY</t>
  </si>
  <si>
    <t>ADD AC ENTRY</t>
  </si>
  <si>
    <t>NHS - REPLACE BR 02572 o/ I-95 RAMP 310 &amp; SR 641 - AC CONVERSION</t>
  </si>
  <si>
    <t>DECREASE EST. FROM FED $14M</t>
  </si>
  <si>
    <t>0120-0097</t>
  </si>
  <si>
    <t>CT 11</t>
  </si>
  <si>
    <t>SALEM</t>
  </si>
  <si>
    <t>BRIDGE IMPROVEMENTS; BRs 02393/02394 o/ EIGHT MILE RIVER</t>
  </si>
  <si>
    <t>0131-0214</t>
  </si>
  <si>
    <t>VARIOUS</t>
  </si>
  <si>
    <t>SOUTHINGTON</t>
  </si>
  <si>
    <t>REPLACE BR 01241, 01242 &amp; 01243 o/ I-84</t>
  </si>
  <si>
    <t>3,5,8</t>
  </si>
  <si>
    <t>0170-3791</t>
  </si>
  <si>
    <t>DISTRICT 3, DISTRICT 4</t>
  </si>
  <si>
    <t>BRIDGE IMPROVEMENTS; VARIOUS BRIDGES AFTER PPP</t>
  </si>
  <si>
    <t>0171-0499</t>
  </si>
  <si>
    <t>DISTRICT 1</t>
  </si>
  <si>
    <t>UHPC BEAM END REPAIRS ON VARIOUS NHS/NON-NHS CRCOG BRIDGES - AC ENTRY</t>
  </si>
  <si>
    <t>UHPC BEAM END REPAIRS ON VARIOUS NHS/NON-NHS CRCOG BRIDGES - AC CONVERSION</t>
  </si>
  <si>
    <t>0171-0500</t>
  </si>
  <si>
    <t>I-84/I-91</t>
  </si>
  <si>
    <t>UHPC BEAM END REPAIRS ON VARIOUS INTERSTATE CRCOG BRIDGES - AC ENTRY</t>
  </si>
  <si>
    <t>UHPC BEAM END REPAIRS ON VARIOUS INTERSTATE CRCOG BRIDGES - AC CONVERSION</t>
  </si>
  <si>
    <t>0171-0501</t>
  </si>
  <si>
    <t>CT 72</t>
  </si>
  <si>
    <t>NEW BRITAIN, PLAINVILLE</t>
  </si>
  <si>
    <t>REHAB 4 BRIDGES (DESIGN-BUILD) - B/O OF 171-492 - AC ENTRY</t>
  </si>
  <si>
    <t>REHAB 4 BRIDGES (DESIGN-BUILD) - B/O OF 171-492 - AC CONVERSION</t>
  </si>
  <si>
    <t>0171-0529</t>
  </si>
  <si>
    <t>10,13</t>
  </si>
  <si>
    <t>0172-0556</t>
  </si>
  <si>
    <t>DISTRICT 2</t>
  </si>
  <si>
    <t>2025 Total</t>
  </si>
  <si>
    <t>0036-0207</t>
  </si>
  <si>
    <t>DERBY</t>
  </si>
  <si>
    <t>BRIDGE IMPROVEMENTS; BR 00572 o/ HOUSATONIC RAILROAD</t>
  </si>
  <si>
    <t>0042-0336</t>
  </si>
  <si>
    <t>I-84 WB/SR 500</t>
  </si>
  <si>
    <t>NHS - BRIDGE IMPROVEMENTS; BR 02378 o/ I-84 EB &amp; SR 500</t>
  </si>
  <si>
    <t>DECREASE EST. FROM FEDS $25M</t>
  </si>
  <si>
    <t>0058-0350</t>
  </si>
  <si>
    <t>I-95</t>
  </si>
  <si>
    <t>GROTON</t>
  </si>
  <si>
    <t>NHS - BRIDGE IMPROVEMENTS; BR 01777 &amp; BR 01778 o/ GROTON RESERVOIR</t>
  </si>
  <si>
    <t>DECREASE EST. FROM FED $25M</t>
  </si>
  <si>
    <t>0063-0734</t>
  </si>
  <si>
    <t>HARTFORD/EAST HARTFORD</t>
  </si>
  <si>
    <t>REHAB BR 00980A (BULKELEY) o/ CT RIVER</t>
  </si>
  <si>
    <t>0063-0737</t>
  </si>
  <si>
    <t>REHAB BR 00371A (FOUNDERS BRIDGE) O/ I-91 &amp; CT RIVER - AC ENTRY</t>
  </si>
  <si>
    <t>Add new project</t>
  </si>
  <si>
    <t>REHAB BR 00371A (FOUNDERS BRIDGE) O/ I-91 &amp; CT RIVER - AC CONVERSION</t>
  </si>
  <si>
    <t>0082-0329</t>
  </si>
  <si>
    <t>CT 66</t>
  </si>
  <si>
    <t>MIDDLETOWN</t>
  </si>
  <si>
    <t>NHS - BRIDGE IMPROVEMENTS; BR 00524 o/ P&amp;W RR, CT 9 &amp; CT RIVER</t>
  </si>
  <si>
    <t>0094-0261</t>
  </si>
  <si>
    <t>I-95 NB</t>
  </si>
  <si>
    <t>NHS - REHAB BR 03819 - NB GOLD STAR (PHASE 1B &amp; 2) - AC ENTRY</t>
  </si>
  <si>
    <t>NHS - REHAB BR 03819 - NB GOLD STAR (PHASE 1B &amp; 2) - AC CONVERSION</t>
  </si>
  <si>
    <t>DECREASE EST. FROM FED $50M</t>
  </si>
  <si>
    <t>0102-0380</t>
  </si>
  <si>
    <t>NORWALK</t>
  </si>
  <si>
    <t>MILL &amp; PAVE VARIOUS BRIDGES - AC ENTRY</t>
  </si>
  <si>
    <t>MILL &amp; PAVE VARIOUS BRIDGES - AC CONVERSION</t>
  </si>
  <si>
    <t>INCREASE EST. FROM FED $5.1M</t>
  </si>
  <si>
    <t>0105-0217</t>
  </si>
  <si>
    <t>OLD SAYBROOK</t>
  </si>
  <si>
    <t>REHAB BRS 06200A &amp; B (BALDWIN) o/ CT RIVER - AC ENTRY</t>
  </si>
  <si>
    <t>REHAB BRS 06200A &amp; B (BALDWIN) o/ CT RIVER - AC CONVERSION</t>
  </si>
  <si>
    <t>DECREASE EST. FROM FED $27M. ADD AC CONV. TO DESC.</t>
  </si>
  <si>
    <t>0107-0181</t>
  </si>
  <si>
    <t>CT 34</t>
  </si>
  <si>
    <t>OXFORD</t>
  </si>
  <si>
    <t>REPLACE BR 00944 o/ EIGHTMILE BROOK</t>
  </si>
  <si>
    <t>0118-0193</t>
  </si>
  <si>
    <t>I-91</t>
  </si>
  <si>
    <t>ROCKY HILL</t>
  </si>
  <si>
    <t>BRIDGE IMPROVEMENTS; BRs 01448 &amp; 01449 o/ CT 99</t>
  </si>
  <si>
    <t>0150-0137</t>
  </si>
  <si>
    <t>US 202</t>
  </si>
  <si>
    <t>WASHINGTON</t>
  </si>
  <si>
    <t>NHS - REHAB BR 00906 o/ SHEPAUG RIVER</t>
  </si>
  <si>
    <t>0159-0198</t>
  </si>
  <si>
    <t>WETHERSFIELD</t>
  </si>
  <si>
    <t>NHS - BRIDGE IMPROVEMENTS; BR 01456 &amp; 01457 o/ ELM STREET</t>
  </si>
  <si>
    <t>0164-0245</t>
  </si>
  <si>
    <t>I-291</t>
  </si>
  <si>
    <t>WINDSOR/SOUTH WINDSOR</t>
  </si>
  <si>
    <t>REHAB BR 01431 (BISSELL) o/ CT RIVER - AC ENTRY</t>
  </si>
  <si>
    <t>REHAB BR 01431 (BISSELL) o/ CT RIVER - AC CONVERSION</t>
  </si>
  <si>
    <t>DECREASE EST. FROM FED $37.89M. ADD AC CONV. TO DESC.</t>
  </si>
  <si>
    <t>INCREASE EST. FROM FED $7.72M</t>
  </si>
  <si>
    <t>Received Approval 2/17/26</t>
  </si>
  <si>
    <t>DECREASE EST FROM FED $20M</t>
  </si>
  <si>
    <t>10,11</t>
  </si>
  <si>
    <t>0171-0519</t>
  </si>
  <si>
    <t>0171-0520</t>
  </si>
  <si>
    <t>2026 Total</t>
  </si>
  <si>
    <t>0015-0386</t>
  </si>
  <si>
    <t>BRIDGEPORT</t>
  </si>
  <si>
    <t>REHAB BR 00111A (PT BARNUM) o/ BRIDGEPORT HARBOR, CT 130 &amp; MNRR - AC ENTRY</t>
  </si>
  <si>
    <t>MOVE FROM FY26 TO FY27</t>
  </si>
  <si>
    <t>REHAB BR 00111A (PT BARNUM) o/ BRIDGEPORT HARBOR, CT 130 &amp; MNRR - AC CONVERSION</t>
  </si>
  <si>
    <t>ADD FY27 BRFP CONV.</t>
  </si>
  <si>
    <t>0057-0123</t>
  </si>
  <si>
    <t>I-395</t>
  </si>
  <si>
    <t>GRISWOLD</t>
  </si>
  <si>
    <t>NHS - REPLACE BR 00293 o/ BISHOP CROSSING ROAD - AC ENTRY</t>
  </si>
  <si>
    <t>CHANGE IN SCOPE. ADD BRFP FY27 AC ENTRY</t>
  </si>
  <si>
    <t>NHS - REPLACE BR 00293 o/ BISHOP CROSSING ROAD - AC CONVERSION</t>
  </si>
  <si>
    <t>CHANGE IN SCOPE. ADD BRFP FY27 AC CONV.</t>
  </si>
  <si>
    <t>0063-0735</t>
  </si>
  <si>
    <t>MAIN STREET #2</t>
  </si>
  <si>
    <t>REHAB BR 01626 o/ SR 598 - AC ENTRY</t>
  </si>
  <si>
    <t>CHANGE IN SCOPE. MOVE FROM FY26 TO FY27.</t>
  </si>
  <si>
    <t>REHAB BR 01626 o/ SR 598 - AC CONVERSION</t>
  </si>
  <si>
    <t>CHANGE IN SCOPE. DECREASE EST. FROM FED $6M</t>
  </si>
  <si>
    <t>0085-0147</t>
  </si>
  <si>
    <t>CT 2A</t>
  </si>
  <si>
    <t>MONTVILLE, PRESTON</t>
  </si>
  <si>
    <t>REHAB BR 03426 o/ THAMES RIVER, NEC RR AND P&amp;W RR - AC ENTRY</t>
  </si>
  <si>
    <t>CORRECT RTE/SYS</t>
  </si>
  <si>
    <t>REHAB BR 03426 o/ THAMES RIVER, NEC RR AND P&amp;W RR - AC CONVERSION</t>
  </si>
  <si>
    <t>0092-0696</t>
  </si>
  <si>
    <t>SR 724</t>
  </si>
  <si>
    <t>REHAB BR 00333 o/ US 1 &amp; MNRR - AC ENTRY</t>
  </si>
  <si>
    <t>REHAB BR 00333 o/ US 1 &amp; MNRR - AC CONVERSION</t>
  </si>
  <si>
    <t xml:space="preserve">MOVE FROM FY26 TO FY27 DECREASE EST. FROM FED $13.28M. ADD AC CONV. TO DESC. </t>
  </si>
  <si>
    <t>3,5</t>
  </si>
  <si>
    <t>0174-0470</t>
  </si>
  <si>
    <t>HARWINTON/THOMASTON</t>
  </si>
  <si>
    <t>BRIDGE IMPROVEMENTS; BR 00606, 01730, 03359, 01733, 01734</t>
  </si>
  <si>
    <t>CHANGE IN SCOPE</t>
  </si>
  <si>
    <t>2027 Total</t>
  </si>
  <si>
    <t xml:space="preserve">ADD FY28 BRFP AC CONV. </t>
  </si>
  <si>
    <t>ADD FY28 BRFP CONV.</t>
  </si>
  <si>
    <t>2028 Total</t>
  </si>
  <si>
    <t>0052-0094</t>
  </si>
  <si>
    <t>RT 32</t>
  </si>
  <si>
    <t>FRANKLIN</t>
  </si>
  <si>
    <t>NHS - REPLACE BR 00935 o/ NECRR</t>
  </si>
  <si>
    <t>FYI</t>
  </si>
  <si>
    <t>MOVE FROM FY27 TO FYI. INCREASE EST. FROM FED $12.56M</t>
  </si>
  <si>
    <t>0058-0339</t>
  </si>
  <si>
    <t>I-95 NB/SB</t>
  </si>
  <si>
    <t>NHS - REHAB BRS 01771 &amp; 01772 o/ CT 12</t>
  </si>
  <si>
    <t>MOVE FROM NHPP FY25 TO BRFP FYI. INCREASE EST. FROM FEDS $11.7M</t>
  </si>
  <si>
    <t>FYI Total</t>
  </si>
  <si>
    <t>BRDG-RP</t>
  </si>
  <si>
    <t>0170-BRDG</t>
  </si>
  <si>
    <t>0170-0BRX</t>
  </si>
  <si>
    <t>STATEWIDE</t>
  </si>
  <si>
    <t>ON-OFF-SYSTEMS BRIDGE IMPROVEMENTS (BRIDGE REPORT)</t>
  </si>
  <si>
    <t>ALL</t>
  </si>
  <si>
    <t>CHANGE FAC FROM BRX TO BRDG-RP. UPDATE DESCRIPTION AND PROJ#</t>
  </si>
  <si>
    <t>BRX</t>
  </si>
  <si>
    <t>ADD BRX AC ENTRY</t>
  </si>
  <si>
    <t>ADD BRX AC CONV.</t>
  </si>
  <si>
    <t>1,3,7,8,10,13</t>
  </si>
  <si>
    <t>CFI (FHWA)</t>
  </si>
  <si>
    <t>0170-CFI22-23</t>
  </si>
  <si>
    <t>INSTALL EV CHARGERS AT VARIOUS LOCATIONS</t>
  </si>
  <si>
    <t>CMAQ</t>
  </si>
  <si>
    <t>0002-0131</t>
  </si>
  <si>
    <t>ANSONIA</t>
  </si>
  <si>
    <t>PEDESTRIAN IMPROVEMENTS AT VARIOUS INTERSECTIONS &amp; INSTALL EV CHARGING STATIONS</t>
  </si>
  <si>
    <t>FD</t>
  </si>
  <si>
    <t xml:space="preserve">ADD PHASE </t>
  </si>
  <si>
    <t>0042-0330</t>
  </si>
  <si>
    <t>I-84/I-384</t>
  </si>
  <si>
    <t>REPLACE CAMERAS AND COMMUNICATION EQUIPMENT - AC ENTRY</t>
  </si>
  <si>
    <t>REPLACE CAMERAS AND COMMUNICATION EQUIPMENT - AC CONVERSION</t>
  </si>
  <si>
    <t>DECREASE EST. FROM FED $24.3M</t>
  </si>
  <si>
    <t>0056-0323</t>
  </si>
  <si>
    <t>X8</t>
  </si>
  <si>
    <t>GREENWICH</t>
  </si>
  <si>
    <t>INSTALL ADAPTIVE SIGNAL CONTROL TECHNOLOGY AT VARIOUS INTERSECTIONS</t>
  </si>
  <si>
    <t>0092-0694</t>
  </si>
  <si>
    <t>MERIDEN, NEW HAVEN, NORTH HAVEN, WALLINGFORD</t>
  </si>
  <si>
    <t>CAMERA UPGRADE/EXPANSION ALONG THE I-91 CORRIDOR - AC ENTRY</t>
  </si>
  <si>
    <t>CAMERA UPGRADE/EXPANSION ALONG THE I-91 CORRIDOR - AC CONVERSION</t>
  </si>
  <si>
    <t>DECREASE EST. FROM FED $5.6M</t>
  </si>
  <si>
    <t>0152-0164</t>
  </si>
  <si>
    <t>CT 85</t>
  </si>
  <si>
    <t>WATERFORD</t>
  </si>
  <si>
    <t>REPLACE COMPUTERIZED TRAFFIC SIGNAL SYSTEM</t>
  </si>
  <si>
    <t>ROW</t>
  </si>
  <si>
    <t>INCREASE EST. FROM FED $80K. CHANGE FAC FROM NHPP TO CMAQ</t>
  </si>
  <si>
    <t>0155-0177</t>
  </si>
  <si>
    <t>WEST HARTFORD</t>
  </si>
  <si>
    <t>INCREMENTAL COST INCREASE OF PURCHASING AN EV OVER GAS</t>
  </si>
  <si>
    <t>EQ</t>
  </si>
  <si>
    <t>UPDATE PHASE FROM OTH TO EQ</t>
  </si>
  <si>
    <t>5,10</t>
  </si>
  <si>
    <t>0170-3740</t>
  </si>
  <si>
    <t>I-84/CT 8</t>
  </si>
  <si>
    <t>REPLACE/UPGRADE CAMERAS AND COMMUNICATIONS EQUIPMENT</t>
  </si>
  <si>
    <t>0170-3759</t>
  </si>
  <si>
    <t>I-91/CT 15</t>
  </si>
  <si>
    <t>CROMWELL, HARTFORD, ROCKY HILL, WETHERSFIELD</t>
  </si>
  <si>
    <t>REPLACE/UPGRADE CAMERAS AND COMMUNICATION EQUIPMENT</t>
  </si>
  <si>
    <t>0170-3768</t>
  </si>
  <si>
    <t>TDMX-CTXX</t>
  </si>
  <si>
    <t>STATEWIDE TDM: GREATER CT MODERATE</t>
  </si>
  <si>
    <t>OTH</t>
  </si>
  <si>
    <t>PERMANENT PROJECT NUMBER ASSIGNED</t>
  </si>
  <si>
    <t>0170-3769</t>
  </si>
  <si>
    <t>TDMX-NYNJ</t>
  </si>
  <si>
    <t>STATEWIDE TDM: NY-NJ-CT MODERATE</t>
  </si>
  <si>
    <t>0171-0502</t>
  </si>
  <si>
    <t>REPLACE CAMERAS AND COMMUNICATION EQUIPMENT</t>
  </si>
  <si>
    <t>5,6,7</t>
  </si>
  <si>
    <t>0304-CMAQ</t>
  </si>
  <si>
    <t>CC</t>
  </si>
  <si>
    <t>NHL</t>
  </si>
  <si>
    <t>WATERBURY BRANCH SERVICE EXPANSION - OPERATING - FUNDS TRANSFER TO FTA - AC ENTRY</t>
  </si>
  <si>
    <t>WATERBURY BRANCH SERVICE EXPANSION - OPERATING - FUNDS TRANSFER TO FTA - AC CONVERSION</t>
  </si>
  <si>
    <t>MOVE FROM FY25 TO FY26</t>
  </si>
  <si>
    <t>0017-0195</t>
  </si>
  <si>
    <t>BRISTOL</t>
  </si>
  <si>
    <t>TRAFFIC SIGNAL MODERNIZATION AT VARIOUS INTERSECTIONS</t>
  </si>
  <si>
    <t>0023-0130</t>
  </si>
  <si>
    <t>CANTON</t>
  </si>
  <si>
    <t>INSTALL EV CHARGING STATIONS AT VARIOUS TOWN FACILITIES</t>
  </si>
  <si>
    <t>0025-0150</t>
  </si>
  <si>
    <t>CT 10</t>
  </si>
  <si>
    <t>CHESHIRE</t>
  </si>
  <si>
    <t>REPLACE COMUTERIZED TRAFFIC SIGNAL SYSTEM; COOK HILL RD TO INDUSTRIAL AVE - AC ENTRY</t>
  </si>
  <si>
    <t xml:space="preserve">ADD FY26 AC ENTRY </t>
  </si>
  <si>
    <t>REPLACE COMUTERIZED TRAFFIC SIGNAL SYSTEM; COOK HILL RD TO INDUSTRIAL AVE - AC CONVERSION</t>
  </si>
  <si>
    <t>CHANGE FAC FROM NHPP TO CMAQ. DECREASE EST. FROM FED $14.7M. ADD AC CONV. TO DESC.</t>
  </si>
  <si>
    <t>0034-0359</t>
  </si>
  <si>
    <t>DANBURY</t>
  </si>
  <si>
    <t>TRAFFIC SIGNAL UPGRADES ON MAIN ST &amp; GARAMELLA BLVD-OSBORNE ST CORRIDORS</t>
  </si>
  <si>
    <t>ADD FY26 CMAQ CONV.</t>
  </si>
  <si>
    <t>0102-0369</t>
  </si>
  <si>
    <t>TRAFFIC SIGNAL SYSTEM UPGRADES AT VARIOUS INTERSECTIONS - PHASE 5</t>
  </si>
  <si>
    <t>REPLACE/UPGRADE CAMERAS AND COMMUNICATIONS EQUIPMENT - AC ENTRY</t>
  </si>
  <si>
    <t>REPLACE/UPGRADE CAMERAS AND COMMUNICATIONS EQUIPMENT - AC CONVERSION</t>
  </si>
  <si>
    <t>STATEWIDE TDM: GREATER CT MODERATE (FUTURE PLACEHOLDER) - AC ENTRY</t>
  </si>
  <si>
    <t>STATEWIDE TDM: NY-NJ-CT MODERATE (FUTURE PLACEHOLDER) - AC ENTRY</t>
  </si>
  <si>
    <t>STATEWIDE TDM: GREATER CT MODERATE (FUTURE PLACEHOLDER) - AC CONVERSION</t>
  </si>
  <si>
    <t>STATEWIDE TDM: NY-NJ-CT MODERATE (FUTURE PLACEHOLDER) - AC CONVERSION</t>
  </si>
  <si>
    <t>0015-0388</t>
  </si>
  <si>
    <t>PARK AVENUE</t>
  </si>
  <si>
    <t>MODERNIZE TRAFFIC SIGNALS AT VARIOUS LOCATIONS</t>
  </si>
  <si>
    <t>PENDING APPROVAL</t>
  </si>
  <si>
    <t>ADD FY27 AC CONV.</t>
  </si>
  <si>
    <t>0061-0155</t>
  </si>
  <si>
    <t>DIXWELL AVE/SKIFF ST</t>
  </si>
  <si>
    <t>HAMDEN</t>
  </si>
  <si>
    <t>REPLACE/UPGRADE CAMERAS AND COMMUNICATION EQUIPMENT - AC ENTRY</t>
  </si>
  <si>
    <t>REPLACE/UPGRADE CAMERAS AND COMMUNICATION EQUIPMENT - AC CONVERSION</t>
  </si>
  <si>
    <t>MOVE FROM FY27 TO FY28</t>
  </si>
  <si>
    <t>MOVE FROM FY26 TO FY28</t>
  </si>
  <si>
    <t>CPCDH</t>
  </si>
  <si>
    <t>0004-0137</t>
  </si>
  <si>
    <t>CT 167/SCOVILLE ROAD</t>
  </si>
  <si>
    <t>AVON</t>
  </si>
  <si>
    <t>REPLACE SIDEWALK FROM DAY ROAD TO PINE GROVE SCHOOL</t>
  </si>
  <si>
    <t>0014-0191</t>
  </si>
  <si>
    <t>EAST INDUSTRIAL ROAD</t>
  </si>
  <si>
    <t>BRANFORD</t>
  </si>
  <si>
    <t>FULL DEPTH RECONSTRUCTION</t>
  </si>
  <si>
    <t>0049-0113</t>
  </si>
  <si>
    <t>RIVER ROAD</t>
  </si>
  <si>
    <t>ESSEX</t>
  </si>
  <si>
    <t>BRIDGE IMPROVEMENTS; BR 04663 o/ FALLS RIVER</t>
  </si>
  <si>
    <t>NEW PROJECT (ACTUAL $$ AMOUNT )</t>
  </si>
  <si>
    <t>0077-0251</t>
  </si>
  <si>
    <t>CT 195</t>
  </si>
  <si>
    <t>MANSFIELD</t>
  </si>
  <si>
    <t>PED/BIKE IMPROVEMENTS; INSTALL MULTI-USE TRAIL</t>
  </si>
  <si>
    <t>0102-0374</t>
  </si>
  <si>
    <t>WEST ROCKS RD/FRANCE ST</t>
  </si>
  <si>
    <t>CONSTRUCT/RECONSTRUCT SIDEWALKS AND INSTALL PED ACCESS FEATURES</t>
  </si>
  <si>
    <t>0103-0284</t>
  </si>
  <si>
    <t>NEW LONDON TURNPIKE</t>
  </si>
  <si>
    <t>NORWICH</t>
  </si>
  <si>
    <t>BRIDGE IMPROVEMENTS; BR. 04096 o/ YANTIC RIVER</t>
  </si>
  <si>
    <t>0130-0194</t>
  </si>
  <si>
    <t>MAIN STREET CORRIDOR</t>
  </si>
  <si>
    <t>SOUTHBURY</t>
  </si>
  <si>
    <t>CONSTRUCT PEDESTRIAN SAFETY IMPROVEMENTS</t>
  </si>
  <si>
    <t>0135-0350</t>
  </si>
  <si>
    <t>STAMFORD</t>
  </si>
  <si>
    <t>CONSTRUCT/RECONSTRUCT SIDEWALKS FOR SRTS &amp; ACCESS TO PT FACILITIES</t>
  </si>
  <si>
    <t>0015-0368</t>
  </si>
  <si>
    <t>LAFAYETTE CIRCLE</t>
  </si>
  <si>
    <t>REALIGNMENT OF LAFAYETTE CIRCLE &amp; IMPROVS ON SR 700</t>
  </si>
  <si>
    <t>ADD CPCDH ENTRY</t>
  </si>
  <si>
    <t>0030-0097</t>
  </si>
  <si>
    <t>TRAIL</t>
  </si>
  <si>
    <t>COLUMBIA, COVENTRY</t>
  </si>
  <si>
    <t>HOP RIVER STATE PARK TRAIL</t>
  </si>
  <si>
    <t>0041-0123</t>
  </si>
  <si>
    <t>AIR LINE TRAIL</t>
  </si>
  <si>
    <t>EAST HAMPTON</t>
  </si>
  <si>
    <t>CONSTRUCT REMAINING TRAIL GAP</t>
  </si>
  <si>
    <t>0092-0698</t>
  </si>
  <si>
    <t>SHORELINE TRAIL</t>
  </si>
  <si>
    <t>CONSTRUCT TRAIL CONNECTING DOWNTOWN TO EAST SHORE NEIGHBORHOOD</t>
  </si>
  <si>
    <t>0102-0379</t>
  </si>
  <si>
    <t>WALL STREET</t>
  </si>
  <si>
    <t>WALL STREET CORRIDOR REVITALIZATION</t>
  </si>
  <si>
    <t>UPDATE AQC</t>
  </si>
  <si>
    <t>0107-0180</t>
  </si>
  <si>
    <t>CT 67</t>
  </si>
  <si>
    <t>MULTI-USE TRAIL EXTENSION, PED BRIDGES o/ WATERCOURSE</t>
  </si>
  <si>
    <t>0108-0196</t>
  </si>
  <si>
    <t>PLAINFIELD</t>
  </si>
  <si>
    <t>CONSTRUCT QUINEBAUG RIVER MULTI-USE TRAIL</t>
  </si>
  <si>
    <t>CONSTRUCT QUINEBAUG RIVER MULTI-USE TRAIL - AC ENTRY</t>
  </si>
  <si>
    <t>CONSTRUCT QUINEBAUG RIVER MULTI-USE TRAIL - AC CONVERSION</t>
  </si>
  <si>
    <t>0153-0127</t>
  </si>
  <si>
    <t>X7</t>
  </si>
  <si>
    <t>WATERTOWN</t>
  </si>
  <si>
    <t>PEDESTRIAN SAFETY IMPROVEMENTS b/t BALDWIN AND FRENCH STREETS</t>
  </si>
  <si>
    <t>DECREASE EST. FROM FED $2.7M</t>
  </si>
  <si>
    <t>0164-0248</t>
  </si>
  <si>
    <t>BROAD STREET</t>
  </si>
  <si>
    <t>WINDSOR</t>
  </si>
  <si>
    <t>TOWN CENTER IMPROVEMENTS</t>
  </si>
  <si>
    <t>10,11,13</t>
  </si>
  <si>
    <t>CRPA</t>
  </si>
  <si>
    <t>0172-0524</t>
  </si>
  <si>
    <t>REPLACE HIGHWAY ILLUMINATION AT VARIOUS LOCATIONS - AC ENTRY</t>
  </si>
  <si>
    <t>REPLACE HIGHWAY ILLUMINATION AT VARIOUS LOCATIONS - AC CONVERSION</t>
  </si>
  <si>
    <t>0171-0515</t>
  </si>
  <si>
    <t>ROADWAY ILLUMINATION IMPROVEMENTS (SITES 1, 2 &amp; 3) - B/O of 171-508 - AC ENTRY</t>
  </si>
  <si>
    <t>CORRECT DESC.</t>
  </si>
  <si>
    <t>ROADWAY ILLUMINATION IMPROVEMENTS (SITES 1, 2 &amp; 3) - B/O of 171-508 - AC CONVERSION</t>
  </si>
  <si>
    <t>DECREASE EST. FROM FEDS $8.29M</t>
  </si>
  <si>
    <t>ADD FY27 CRPA CONVERSION</t>
  </si>
  <si>
    <t>CRPB</t>
  </si>
  <si>
    <t>0050-0223</t>
  </si>
  <si>
    <t>FAIRFIELD</t>
  </si>
  <si>
    <t>REPLACE CTSS ALONG US 1</t>
  </si>
  <si>
    <t>ADD CRPB CON PHASE</t>
  </si>
  <si>
    <t>1,5,6,7,8</t>
  </si>
  <si>
    <t>0170-3743</t>
  </si>
  <si>
    <t>BRIDGEPORT-STAMFORD UA</t>
  </si>
  <si>
    <t>DETECTION UPGRADES AT VARIOUS TRAFFIC SIGNALS</t>
  </si>
  <si>
    <t>BRPT/STFD URBAN AREA</t>
  </si>
  <si>
    <t>DETECTION UPGRADES AT VARIOUS TRAFFIC SIGNALS - AC ENTRY</t>
  </si>
  <si>
    <t>ADD CRPB AC ENTRY</t>
  </si>
  <si>
    <t>DETECTION UPGRADES AT VARIOUS TRAFFIC SIGNALS - AC CONVERSION</t>
  </si>
  <si>
    <t>DECREASE EST. FROM FED $6.48M</t>
  </si>
  <si>
    <t>0050-0228</t>
  </si>
  <si>
    <t>SRTS SIDEWALK PROJECT; MCKINLEY ELEMENTARY SCHOOL</t>
  </si>
  <si>
    <t>ADD FY26 CRPB CONV.</t>
  </si>
  <si>
    <t>CRPD</t>
  </si>
  <si>
    <t>0174-0478</t>
  </si>
  <si>
    <t>DANBURY URBANIZED AREA</t>
  </si>
  <si>
    <t>CRPH</t>
  </si>
  <si>
    <t>0011-0160</t>
  </si>
  <si>
    <t>CT 218</t>
  </si>
  <si>
    <t>BLOOMFIELD</t>
  </si>
  <si>
    <t>REPLACE CTSS FROM CIGNA WAY/BAY HILL DRIVE TO GRANBY STREET</t>
  </si>
  <si>
    <t>ADD CRPH ENTRY</t>
  </si>
  <si>
    <t>0093-0251</t>
  </si>
  <si>
    <t>CT 175</t>
  </si>
  <si>
    <t>NEWINGTON</t>
  </si>
  <si>
    <t>GHMP - SIDEWALK INSTALLATION</t>
  </si>
  <si>
    <t>0007-0267</t>
  </si>
  <si>
    <t>BERLIN</t>
  </si>
  <si>
    <t>SRTS SIDEWALK PROJECT; WILLARD ELEMENTARY SCHOOL</t>
  </si>
  <si>
    <t>0171-0516</t>
  </si>
  <si>
    <t>HARTFORD URBANIZED AREA</t>
  </si>
  <si>
    <t>ADD CRPH AC ENTRY</t>
  </si>
  <si>
    <t>DECREASE EST. FROM FED $2.45M. ADD AC CONV. TO DESC.</t>
  </si>
  <si>
    <t>ADD FY27 CONVERSION</t>
  </si>
  <si>
    <t>0042-0332</t>
  </si>
  <si>
    <t>GHMP - PEDESTRIAN IMPROVEMENTS AT RAMP TERMINI</t>
  </si>
  <si>
    <t>0063-0741</t>
  </si>
  <si>
    <t>CRPNH</t>
  </si>
  <si>
    <t>0014-0189</t>
  </si>
  <si>
    <t>BRANFORD, EAST HAVEN</t>
  </si>
  <si>
    <t>MOVE FROM NHPP TO CRPNH. DECREASE EST. FROM FED $4.2M</t>
  </si>
  <si>
    <t>5,8,11</t>
  </si>
  <si>
    <t>0170-3742</t>
  </si>
  <si>
    <t>NEW HAVEN URBANIZED AREA</t>
  </si>
  <si>
    <t>CRPNL</t>
  </si>
  <si>
    <t>0172-0546</t>
  </si>
  <si>
    <t>NWCH/NWLN URBANIZED AREA</t>
  </si>
  <si>
    <t>2,3,10,13,15</t>
  </si>
  <si>
    <t>CRPR</t>
  </si>
  <si>
    <t>0170-3750</t>
  </si>
  <si>
    <t>ANDOVER, CANAAN, KENT, LEDYARD, MANSFIELD, NORTH CANAAN, NORTH STONINGTON, SALISBURY, SHERMAN, SIMSBURY, STAFFORD, WILLINGTON</t>
  </si>
  <si>
    <t>DETECTION UPGRADES AT VARIOUS RURAL AREA TRAFFIC SIGNALS</t>
  </si>
  <si>
    <t>3,10,11,13,15</t>
  </si>
  <si>
    <t>CRPSU</t>
  </si>
  <si>
    <t>0170-3749</t>
  </si>
  <si>
    <t>BROOKLYN, COLCHESTER, EAST HAMPTON, HARWINTON, MANSFIELD, PUTNAM, STONINGTON, WINCHESTER</t>
  </si>
  <si>
    <t>DETECTION UPGRADES AT VARIOUS URBAN AREA TRAFFIC SIGNALS</t>
  </si>
  <si>
    <t>CRPWA</t>
  </si>
  <si>
    <t>0174-0479</t>
  </si>
  <si>
    <t>WATERBURY URBANIZED AREA</t>
  </si>
  <si>
    <t>8,11</t>
  </si>
  <si>
    <t>DIGR</t>
  </si>
  <si>
    <t>0079-0240</t>
  </si>
  <si>
    <t>I-91/I-691/RT 15</t>
  </si>
  <si>
    <t>MERIDEN, MIDDLETOWN</t>
  </si>
  <si>
    <t>INTERCHANGE IMPROVEMENTS - SB &amp; EB TO SB - AC ENTRY</t>
  </si>
  <si>
    <t>ADD DIGR AC ENTRY</t>
  </si>
  <si>
    <t>INTERCHANGE IMPROVEMENTS - SB &amp; EB TO SB - AC CONVERSION</t>
  </si>
  <si>
    <t>ADD DIGR AC CONV.</t>
  </si>
  <si>
    <t>0079-0246</t>
  </si>
  <si>
    <t>MERIDEN</t>
  </si>
  <si>
    <t>INTERCHANGE IMPROVEMENTS - NB &amp; NB TO WB (B/O from 79-240) - AC ENTRY</t>
  </si>
  <si>
    <t>INTERCHANGE IMPROVEMENTS - NB &amp; NB TO WB (B/O from 79-240) - AC CONVERSION</t>
  </si>
  <si>
    <t>0088-0202</t>
  </si>
  <si>
    <t>NEW BRITAIN</t>
  </si>
  <si>
    <t>BEELINE TRAIL, RAISE PHASE NB3</t>
  </si>
  <si>
    <t>INCREASE EST. FROM FED $4.93M</t>
  </si>
  <si>
    <t>CHANGE FAC FROM BIDG TO DIGR. DESC. CHANGE</t>
  </si>
  <si>
    <t>CHANGE FAC FROM BIDG TO DIGR. INCREASE EST. FROM FED $62.5M. DESC. CHANGE</t>
  </si>
  <si>
    <t>0109-0175</t>
  </si>
  <si>
    <t>PLAINVILLE</t>
  </si>
  <si>
    <t>FCHT, RAISE PHASE P1 - TOWN LINE ROAD TO NORTON PARK (B/O of 109-173)</t>
  </si>
  <si>
    <t>0151-XXXX</t>
  </si>
  <si>
    <t>WATERBURY</t>
  </si>
  <si>
    <t>WATER ACTIVE TRANSPORTATION AND ECONOMIC RESURGENCE, RAISE PHASE II</t>
  </si>
  <si>
    <t>Add to 2025-2028 STIP.</t>
  </si>
  <si>
    <t>0109-0176</t>
  </si>
  <si>
    <t>FCHT, RAISE PHASE P2</t>
  </si>
  <si>
    <t>INCREASE EST. FROM FED $1.1M</t>
  </si>
  <si>
    <t>DIGR (STATE)</t>
  </si>
  <si>
    <t>0109-0177</t>
  </si>
  <si>
    <t>BEELINE TRAIL, RAISE PHASE P4</t>
  </si>
  <si>
    <t>INCREASE STATE ONLY FROM $6.79M</t>
  </si>
  <si>
    <t>BEELINE TRAIL, RAISE PHASE P4 - AC ENTRY</t>
  </si>
  <si>
    <t>BEELINE TRAIL, RAISE PHASE P4 - AC CONVERSION</t>
  </si>
  <si>
    <t>ADD AC CONV. TO DESC.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</si>
  <si>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</si>
  <si>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</si>
  <si>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</si>
  <si>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</si>
  <si>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</si>
  <si>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</si>
  <si>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</si>
  <si>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EVFP</t>
  </si>
  <si>
    <t>0170-3795</t>
  </si>
  <si>
    <t>INSTALL ELECTRIC VEHICLE CHARGING STATIONS - PHASE 1A, 1B &amp; 2 (DESIGN-BUILD)</t>
  </si>
  <si>
    <t>SCOPE CHANGE. UPDATE REGION TO 70. VARIOUS. INCRE EST. FROM FED $5.76M</t>
  </si>
  <si>
    <t>FBD</t>
  </si>
  <si>
    <t>0015-0389</t>
  </si>
  <si>
    <t>WATER STREET DOCK</t>
  </si>
  <si>
    <t>REPAIR AND UPGRADE FIXED LOADING RAMP</t>
  </si>
  <si>
    <t>10, 11</t>
  </si>
  <si>
    <t>FBP</t>
  </si>
  <si>
    <t>0170-3693</t>
  </si>
  <si>
    <t>FERRY BOAT OPERATING COSTS - AC ENTRY</t>
  </si>
  <si>
    <t>Add to 2025-2028 STIP</t>
  </si>
  <si>
    <t>FERRY BOAT OPERATING COSTS - AC CONVERSION</t>
  </si>
  <si>
    <t>INCREASE EST. FROM FED $200K</t>
  </si>
  <si>
    <t>HIBR</t>
  </si>
  <si>
    <t>DECREASE EST. FROM FED $26.6M</t>
  </si>
  <si>
    <t>NFRP</t>
  </si>
  <si>
    <t>INTERCHANGE IMPROVEMENTS - NB &amp; NB TO WB (B/O of 79-240) - AC ENTRY</t>
  </si>
  <si>
    <t>INTERCHANGE IMPROVEMENTS - NB &amp; NB TO WB (B/O of 79-240) - AC CONVERSION</t>
  </si>
  <si>
    <t>MERIDEN/MIDDLETOWN</t>
  </si>
  <si>
    <t>ADD NFRP AC ENTRY</t>
  </si>
  <si>
    <t>DECREASE EST. FROM FED $35.5M</t>
  </si>
  <si>
    <t>NHPP</t>
  </si>
  <si>
    <t>BRANFORD/EAST HAVEN</t>
  </si>
  <si>
    <t>ADD PHASE</t>
  </si>
  <si>
    <t>0015-0387</t>
  </si>
  <si>
    <t>BRIDGEPORT HIGHWAY OPERATIONS CENTER - AC ENTRY</t>
  </si>
  <si>
    <t>BRIDGEPORT HIGHWAY OPERATIONS CENTER - AC CONVERSION</t>
  </si>
  <si>
    <t>0017-0197</t>
  </si>
  <si>
    <t>CT 6</t>
  </si>
  <si>
    <t>REPLACE COMUTERIZED TRAFFIC SIGNAL SYSTEM; COOK HILL RD TO INDUSTRIAL AVE</t>
  </si>
  <si>
    <t>INCREASE EST. FROM FEDS $152K</t>
  </si>
  <si>
    <t>0025-0151</t>
  </si>
  <si>
    <t>SIDEWALK &amp; SAFETY IMPROVEMENTS</t>
  </si>
  <si>
    <t>INCREASE EST. FROM FED $40K</t>
  </si>
  <si>
    <t>0028-0211</t>
  </si>
  <si>
    <t>COLCHESTER</t>
  </si>
  <si>
    <t>RBC PROGRAM - RESURFACING, BR REHAB &amp; SAFETY IMPROVEMENTS (B/O from 28-207) - AC ENTRY</t>
  </si>
  <si>
    <t>RBC PROGRAM - RESURFACING, BR REHAB &amp; SAFETY IMPROVEMENTS (B/O from 28-207) - AC CONVERSION</t>
  </si>
  <si>
    <t>INCREASE EST. FROM FED $25M</t>
  </si>
  <si>
    <t>0036-0203</t>
  </si>
  <si>
    <t>ANSONIA, DERBY, SEYMOUR</t>
  </si>
  <si>
    <t>RESURFACING, BRIDGE REHAB &amp; SAFETY IMPROVEMENTS (DESIGN-BUILD) - AC ENTRY</t>
  </si>
  <si>
    <t>RESURFACING, BRIDGE REHAB &amp; SAFETY IMPROVEMENTS (DESIGN-BUILD) - AC CONVERSION</t>
  </si>
  <si>
    <t>0042-0331</t>
  </si>
  <si>
    <t>NHS - BRIDGE IMPROVEMENTS BR 00374 o/ HOCKANUM RIVER</t>
  </si>
  <si>
    <t>0042-0333</t>
  </si>
  <si>
    <t>EAST HARTFORD/HARTFORD</t>
  </si>
  <si>
    <t>GHMP - EXTEND CT 2 TO I-91 VIA NEW BRIDGE O/ CT RIVER - AC ENTRY</t>
  </si>
  <si>
    <t>GHMP - EXTEND CT 2 TO I-91 VIA NEW BRIDGE O/ CT RIVER - AC CONVERSION</t>
  </si>
  <si>
    <t>0042-0334</t>
  </si>
  <si>
    <t>I-84 WB</t>
  </si>
  <si>
    <t>REPLACE NOISE BARRIERS</t>
  </si>
  <si>
    <t>0042-0335</t>
  </si>
  <si>
    <t>I-84 EB</t>
  </si>
  <si>
    <t>0044-0156</t>
  </si>
  <si>
    <t>EAST LYME</t>
  </si>
  <si>
    <t>IMPROVE I-95 INTERCHANGE 74 AT CT 161 - AC ENTRY</t>
  </si>
  <si>
    <t>IMPROVE I-95 INTERCHANGE 74 AT CT 161 - AC CONVERSION</t>
  </si>
  <si>
    <t>INCREASE EST. FROM FED $23.5M</t>
  </si>
  <si>
    <t>0046-0131</t>
  </si>
  <si>
    <t>EAST WINDSOR, ENFIELD</t>
  </si>
  <si>
    <t>PAVEMENT PRESERVATION; MAINLINE &amp; RAMPS - AC ENTRY</t>
  </si>
  <si>
    <t>PAVEMENT PRESERVATION; MAINLINE &amp; RAMPS - AC CONVERSION</t>
  </si>
  <si>
    <t>0053-0189</t>
  </si>
  <si>
    <t>CT 17</t>
  </si>
  <si>
    <t>NHS - REMOVE BRS. 00388 &amp; 00389 &amp; REVISE CT 17 SB @ NEW LONDON TURNPIKE &amp; DECK REPLACEMENT FOR BRIDGE 00870 - AC ENTRY</t>
  </si>
  <si>
    <t>NHS - REMOVE BRS. 00388 &amp; 00389 &amp; REVISE CT 17 SB @ NEW LONDON TURNPIKE &amp; DECK REPLACEMENT FOR BRIDGE 00870 - AC CONVERSION</t>
  </si>
  <si>
    <t>DECREASE EST. FROM FED $15.6M</t>
  </si>
  <si>
    <t>0053-0196</t>
  </si>
  <si>
    <t>REHAB BRS 00384/00386 &amp; RT 2 EB LANE CONFIGURATION - AC ENTRY</t>
  </si>
  <si>
    <t>REHAB BRS 00384/00386 &amp; RT 2 EB LANE CONFIGURATION - AC CONVERSION</t>
  </si>
  <si>
    <t>DECREASE EST. FROM FED $8.2M</t>
  </si>
  <si>
    <t>0056-0316</t>
  </si>
  <si>
    <t>GREENWICH, STAMFORD</t>
  </si>
  <si>
    <t>PAVEMENT PRESERVATION FROM NY STATE LINE TO EXIT 6 - AC ENTRY</t>
  </si>
  <si>
    <t>PAVEMENT PRESERVATION FROM NY STATE LINE TO EXIT 6 - AC CONVERSION</t>
  </si>
  <si>
    <t>0056-0327</t>
  </si>
  <si>
    <t>CT 15</t>
  </si>
  <si>
    <t>0056-0329</t>
  </si>
  <si>
    <t>GREENWICH/STAMFORD</t>
  </si>
  <si>
    <t>LIGHTING &amp; ROADSIDE SAFETY UPGRADES</t>
  </si>
  <si>
    <t>0058-0307</t>
  </si>
  <si>
    <t>I-95 SB</t>
  </si>
  <si>
    <t>GROTON-N. STONINGTON</t>
  </si>
  <si>
    <t>SAFETY IMPROVEMENTS &amp; PAVEMENT REHAB - EXIT 89 TO RI ST LINE - AC ENTRY</t>
  </si>
  <si>
    <t>SAFETY IMPROVEMENTS &amp; PAVEMENT REHAB - EXIT 89 TO RI ST LINE - AC CONVERSION</t>
  </si>
  <si>
    <t>DECREASE EST. FROM FED $3.32M</t>
  </si>
  <si>
    <t>FHWA #8 - Approved 2/3</t>
  </si>
  <si>
    <t>REHAB BR 01626 o/ SR 598</t>
  </si>
  <si>
    <t>NEW PHASE</t>
  </si>
  <si>
    <t>REHAB BR 00371A (FOUNDERS BRIDGE) O/ I-91 &amp; CT RIVER</t>
  </si>
  <si>
    <t>CHANGE FAC FROM NHPP-BRX TO NHPP</t>
  </si>
  <si>
    <t>ADD NHPP AC ENTRY</t>
  </si>
  <si>
    <t>0080-0135</t>
  </si>
  <si>
    <t>MIDDLEBURY</t>
  </si>
  <si>
    <t>REPLACE NON-NBI BRIDGE 07059 OVER WOOSTER BROOK</t>
  </si>
  <si>
    <t>INCREASE EST. FROM FED $524K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</si>
  <si>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</si>
  <si>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</si>
  <si>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</si>
  <si>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</si>
  <si>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</si>
  <si>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</si>
  <si>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REHAB BR 03426 o/ THAMES RIVER, NEC RR AND P&amp;W RR</t>
  </si>
  <si>
    <t>INCREASE EST. FROM FED $363K</t>
  </si>
  <si>
    <t>0088-0200</t>
  </si>
  <si>
    <t>REPLACE NOISE BARRIER/GUIDERAIL BETWEEN CT 555 &amp; CT 372</t>
  </si>
  <si>
    <t>INCREASE EST. FROM FED $200K. CORRECT SPELLING IN DESC.</t>
  </si>
  <si>
    <t>0093-0246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</si>
  <si>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</si>
  <si>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</si>
  <si>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</si>
  <si>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</si>
  <si>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</si>
  <si>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MOVE FROM FY26 TO FY25</t>
  </si>
  <si>
    <t>INCREASE EST. FROM FED $82M</t>
  </si>
  <si>
    <t>0094-0267</t>
  </si>
  <si>
    <t>NEW LONDON/GROTON</t>
  </si>
  <si>
    <t>GOLD STAR BRIDGE PED IMPRV (BR 02514A) O/ THAMES RIVER</t>
  </si>
  <si>
    <t>0096-0208</t>
  </si>
  <si>
    <t>NEWTOWN</t>
  </si>
  <si>
    <t>CLIMBING LANE EXTENSION &amp; EXIT 9 ON-RAMP RECONFIGURATION</t>
  </si>
  <si>
    <t>0097-0095</t>
  </si>
  <si>
    <t>US 44</t>
  </si>
  <si>
    <t>NORFOLK</t>
  </si>
  <si>
    <t>REPLACEMENT OF RETAINING WALLS ON US 44 - AC ENTRY</t>
  </si>
  <si>
    <t>REPLACEMENT OF RETAINING WALLS ON US 44 - AC CONVERSION</t>
  </si>
  <si>
    <t>DECREASE EST. FROM FED $9M</t>
  </si>
  <si>
    <t>0102-0295</t>
  </si>
  <si>
    <t>NHS - MEDIAN BARRIER / RESURFACING - AC ENTRY</t>
  </si>
  <si>
    <t>NHS - MEDIAN BARRIER / RESURFACING - AC CONVERSION</t>
  </si>
  <si>
    <t>0102-0358</t>
  </si>
  <si>
    <t>US 7/15</t>
  </si>
  <si>
    <t>COMPLETE THE ROUTES 15 &amp; 7 INTERCHANGE</t>
  </si>
  <si>
    <t>0102-0381</t>
  </si>
  <si>
    <t>US 7</t>
  </si>
  <si>
    <t>NORWALK, WILTON</t>
  </si>
  <si>
    <t>INTERSECTION IMPROVEMENTS; GRIST MILL RD TO KENT RD</t>
  </si>
  <si>
    <t>REHAB BRS 06200A &amp; B (BALDWIN) o/ CT RIVER</t>
  </si>
  <si>
    <t>0115-0122</t>
  </si>
  <si>
    <t>PUTNAM</t>
  </si>
  <si>
    <t>REPLACE RETAINING WALL NEAR CARGILL FALLS MILL</t>
  </si>
  <si>
    <t>5,6</t>
  </si>
  <si>
    <t>0124-0173</t>
  </si>
  <si>
    <t>SEYMOUR-NAUGATUCK</t>
  </si>
  <si>
    <t>PRRP - PAVEMENT REHAB</t>
  </si>
  <si>
    <t>0130-0193</t>
  </si>
  <si>
    <t>SOUTHBURY/MIDDLEBURY</t>
  </si>
  <si>
    <t>PAVEMENT REHABILITATION - PRRP - AC ENTRY</t>
  </si>
  <si>
    <t>PAVEMENT REHABILITATION - PRRP - AC CONVERSION</t>
  </si>
  <si>
    <t>DECREASE EST. FROM FED $20M</t>
  </si>
  <si>
    <t>0131-0210</t>
  </si>
  <si>
    <t>I-691 WB</t>
  </si>
  <si>
    <t>REPLACE NOISE BARRIER</t>
  </si>
  <si>
    <t>0131-0213</t>
  </si>
  <si>
    <t>0138-0253</t>
  </si>
  <si>
    <t>STRATFORD</t>
  </si>
  <si>
    <t>REPLACE NOISE BARRIER BETWEEN EXITS 32 AND 33</t>
  </si>
  <si>
    <t>0151-0341</t>
  </si>
  <si>
    <t>AUXILIARY LANE EB EXITS 17-18</t>
  </si>
  <si>
    <t>INCREASE EST. FROM FED $900K</t>
  </si>
  <si>
    <t>0155-0176</t>
  </si>
  <si>
    <t>US 44/CT 218</t>
  </si>
  <si>
    <t>INTERSECTION MODIFICATIONS &amp; TRAFFIC SINGAL REPLACEMENT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</si>
  <si>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</si>
  <si>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</si>
  <si>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</si>
  <si>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</si>
  <si>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</si>
  <si>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</si>
  <si>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</si>
  <si>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</si>
  <si>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</si>
  <si>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</si>
  <si>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</si>
  <si>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</si>
  <si>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1,6,7,8,11,13,15</t>
  </si>
  <si>
    <t>0170-3640</t>
  </si>
  <si>
    <t>I-95 &amp; I-395</t>
  </si>
  <si>
    <t>SERVICE PLAZA MAINLINE SIGN AND SIGN SUPPORT REPLACEMENT - AC ENTRY</t>
  </si>
  <si>
    <t>SERVICE PLAZA MAINLINE SIGN AND SIGN SUPPORT REPLACEMENT - AC CONVERSION</t>
  </si>
  <si>
    <t>CHANGE IN SCOPE. INCREASE EST. FROM FED $3.75M</t>
  </si>
  <si>
    <t>0170-5026</t>
  </si>
  <si>
    <t>US 6/I-384</t>
  </si>
  <si>
    <t>REPLACE HIGHWAY SIGNS &amp; SUPPORTS - AC ENTRY</t>
  </si>
  <si>
    <t>REPLACE HIGHWAY SIGNS &amp; SUPPORTS - AC CONVERSION</t>
  </si>
  <si>
    <t>0171-0483</t>
  </si>
  <si>
    <t>I-91/CT 20</t>
  </si>
  <si>
    <t>REPLACE HIGHWAY SHEET ALUMINUM SIGNS</t>
  </si>
  <si>
    <t>INCREASE EST. FROM FED $1.75M</t>
  </si>
  <si>
    <t>6,7,8</t>
  </si>
  <si>
    <t>0173-0535</t>
  </si>
  <si>
    <t>I-91/I-95</t>
  </si>
  <si>
    <t>DISTRICT 3</t>
  </si>
  <si>
    <t>UHCP BEAM END REPAIRS ON VARIOUS INTERSTATE BRIDGES - AC ENTRY</t>
  </si>
  <si>
    <t>UHCP BEAM END REPAIRS ON VARIOUS INTERSTATE BRIDGES - AC CONVERSION</t>
  </si>
  <si>
    <t>THOMASTON/HARWINTON</t>
  </si>
  <si>
    <t>REHAB OF BRIDGES 01730, 03359, 01733, 01734</t>
  </si>
  <si>
    <t>0015-XHOC</t>
  </si>
  <si>
    <t>BRIDGEPORT HIGHWAY OPERATIONS CENTER (FUTURE PLACEHOLDER) - AC ENTRY</t>
  </si>
  <si>
    <t>BRIDGEPORT HIGHWAY OPERATIONS CENTER (FUTURE PLACEHOLDER) - AC CONVERSION</t>
  </si>
  <si>
    <t>0028-0208</t>
  </si>
  <si>
    <t>REHAB BRS 03395 &amp; 03396 o/ CT 85 - AC ENTRY</t>
  </si>
  <si>
    <t>REHAB BRS 03395 &amp; 03396 o/ CT 85 - AC CONVERSION</t>
  </si>
  <si>
    <t>ADD NHPP AC CONV.</t>
  </si>
  <si>
    <t>DECREASE EST. FROM FED $17.8M</t>
  </si>
  <si>
    <t>0088-0204</t>
  </si>
  <si>
    <t>FARMINGTON, NEW BRITAIN</t>
  </si>
  <si>
    <t>REPLACE NOISE BARRIERS &amp; GUIDERAILS</t>
  </si>
  <si>
    <t>0109-0179</t>
  </si>
  <si>
    <t>0109-0180</t>
  </si>
  <si>
    <t>I-84/CT 72</t>
  </si>
  <si>
    <t>CHANGE IN SCOPE. ADD FY26 ENTRY</t>
  </si>
  <si>
    <t>0042-0328</t>
  </si>
  <si>
    <t>EAST HARTFORD-VERNON</t>
  </si>
  <si>
    <t>REPLACE HIGHWAY SIGNS &amp; RENUMBER EXITS - AC ENTRY</t>
  </si>
  <si>
    <t xml:space="preserve">REPLACE HIGHWAY SIGNS &amp; RENUMBER EXITS - AC CONVERSION </t>
  </si>
  <si>
    <t>MOVE FROM FY25 TO FY26. DECREASE EST. FROM FED $8.55M. ADD AC CONV. TO DESC.</t>
  </si>
  <si>
    <t>DECREASE EST. FROM FED $12.1M</t>
  </si>
  <si>
    <t>TRUE</t>
  </si>
  <si>
    <t>INCREASE EST. FROM FED $2.8M.</t>
  </si>
  <si>
    <t>ADD FY26 NHPP CONV.</t>
  </si>
  <si>
    <t>0056-0326</t>
  </si>
  <si>
    <t>I-684</t>
  </si>
  <si>
    <t>REHAB BR 1052991 o/ BYRAM RIVER - AC ENTRY</t>
  </si>
  <si>
    <t>REHAB BR 1052991 o/ BYRAM RIVER - AC CONVERSION</t>
  </si>
  <si>
    <t>GROTON - NORTH STONINGTON</t>
  </si>
  <si>
    <t>ADD FY26 CONV.</t>
  </si>
  <si>
    <t>0058-0340</t>
  </si>
  <si>
    <t>SAFETY IMPROVEMENTS &amp; PAVEMENT REHAB - EXIT 89 TO RI STATE LINE - B/O of 58-307 - AC ENTRY</t>
  </si>
  <si>
    <t>SAFETY IMPROVEMENTS &amp; PAVEMENT REHAB - EXIT 89 TO RI STATE LINE - B/O of 58-307 - AC CONVERSION</t>
  </si>
  <si>
    <t>REHAB BR 05868 CARRYING I-84 EB TR 839 TO I-91 NB - AC ENTRY</t>
  </si>
  <si>
    <t>REHAB BR 05868 CARRYING I-84 EB TR 839 TO I-91 NB - AC CONVERSION</t>
  </si>
  <si>
    <t>ADD NHPP AC CONV</t>
  </si>
  <si>
    <t>ADD NHPP FY26 CONV.</t>
  </si>
  <si>
    <t>RESURFACING &amp; SAFETY IMPROVEMENTS w/ BR 01445 DECK REPLACEMENT - AC ENTRY</t>
  </si>
  <si>
    <t>SCOPE CHANGE. ADD AC ENTRY</t>
  </si>
  <si>
    <t>RESURFACING &amp; SAFETY IMPROVEMENTS w/ BR 01445 DECK REPLACEMENT - AC CONVERSION</t>
  </si>
  <si>
    <t>SCOPE CHANGE. INCREASE EST. FROM FED $4.8M. ADD AC CONV. TO DESC.</t>
  </si>
  <si>
    <t>0083-0275</t>
  </si>
  <si>
    <t>DRAINAGE &amp; OPERATIONAL IMPROVEMENTS</t>
  </si>
  <si>
    <t>0085-0146</t>
  </si>
  <si>
    <t>MONTVILLE/SALEM</t>
  </si>
  <si>
    <t>CORRIDOR IMPROVEMENTS SOUTH OF CT 82 - AC ENTRY</t>
  </si>
  <si>
    <t>0092-0689</t>
  </si>
  <si>
    <t>NEW HAVEN/WOODBRIDGE</t>
  </si>
  <si>
    <t>INTERCHANGE 59/ROUTE 69 IMPROVEMENTS (PHASE 2)</t>
  </si>
  <si>
    <t>0092-0695</t>
  </si>
  <si>
    <t>REHAB BRS 03015A &amp; 03015B</t>
  </si>
  <si>
    <t>0093-XHOC</t>
  </si>
  <si>
    <t>NEWINGTON HIGHWAY OPERATIONS CENTER (FUTURE PLACEHOLDER) - AC ENTRY</t>
  </si>
  <si>
    <t>NEWINGTON HIGHWAY OPERATIONS CENTER (FUTURE PLACEHOLDER) - AC CONVERSION</t>
  </si>
  <si>
    <t>DECREASE EST. FROM FED $40.54M</t>
  </si>
  <si>
    <t>GROTON, NEW LONDON</t>
  </si>
  <si>
    <t>GOLD STAR BRIDGE PED IMPRV (BR 02514A) O/ THAMES RIVER - AC ENTRY</t>
  </si>
  <si>
    <t>GOLD STAR BRIDGE PED IMPRV (BR 02514A) O/ THAMES RIVER - AC CONVERSION</t>
  </si>
  <si>
    <t>0100-0182</t>
  </si>
  <si>
    <t>NORTH HAVEN</t>
  </si>
  <si>
    <t>EXIT 62 NB RAMPS RECONFIGURATION</t>
  </si>
  <si>
    <t>REPLACE RETAINING WALL NEAR CARGILL FALLS MILL - AC ENTRY</t>
  </si>
  <si>
    <t>REPLACE RETAINING WALL NEAR CARGILL FALLS MILL - AC CONVERSION</t>
  </si>
  <si>
    <t>INCREASE EST. FROM FED $5.82M. ADD AC CONV. TO DESC.</t>
  </si>
  <si>
    <t>DECREASE EST. FROM FED $5.09M</t>
  </si>
  <si>
    <t>0131-0209</t>
  </si>
  <si>
    <t>PLAINVILLE, SOUTHINGTON</t>
  </si>
  <si>
    <t>PAVEMENT REHAB &amp; UPGRADE GUIDERAILS</t>
  </si>
  <si>
    <t>0151-0344</t>
  </si>
  <si>
    <t>RELOCATE RT 8 EXIT 30D OFF-RAMP, RECON. INTS, REMOVE BRS 01714 &amp; 01715</t>
  </si>
  <si>
    <t>0152-0163</t>
  </si>
  <si>
    <t>CT 32</t>
  </si>
  <si>
    <t>SIGNALIZED INTERSECTION IMPROVEMENTS AT SR 693 AND OLD NORWICH ROAD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</si>
  <si>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</si>
  <si>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</si>
  <si>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</si>
  <si>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</si>
  <si>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0158-0224</t>
  </si>
  <si>
    <t>WESTPORT</t>
  </si>
  <si>
    <t>PAVEMENT REHAB, GUIDERAIL AND ROADSIDE SAFETY UPGRADES</t>
  </si>
  <si>
    <t>MOVE FROM FY25 TO FY26. INCREASE EST. FROM FED $900K</t>
  </si>
  <si>
    <t>0159-0195</t>
  </si>
  <si>
    <t>NHS - BRIDGE IMPROVEMENTS BR 00448 O/ CT 314</t>
  </si>
  <si>
    <t>MOVE FROM FY25 TO FY26. INCREASE EST. FROM FED $324K</t>
  </si>
  <si>
    <t>0167-0108</t>
  </si>
  <si>
    <t>NEW HAVEN, WOODBRIDGE</t>
  </si>
  <si>
    <t>HEROES TUNNEL IMPROVEMENT UNDER WEST ROCK RIDGE</t>
  </si>
  <si>
    <t>0171-0508</t>
  </si>
  <si>
    <t>CT 9</t>
  </si>
  <si>
    <t>CROMWELL</t>
  </si>
  <si>
    <t>ROADWAY ILLUMINATION IMPROVEMENTS (SITE 4) - AC ENTRY</t>
  </si>
  <si>
    <t>ROADWAY ILLUMINATION IMPROVEMENTS (SITE 4) - AC CONVERSION</t>
  </si>
  <si>
    <t>ADD AC CONV. TO DESCRIPTION. CORRECT DESC.</t>
  </si>
  <si>
    <t>170C-ENHS</t>
  </si>
  <si>
    <t>170S-FNHS</t>
  </si>
  <si>
    <t>170S-SNHS</t>
  </si>
  <si>
    <t>BRDG-LRNH</t>
  </si>
  <si>
    <t>DECREASE EST. FROM FED $16.3M</t>
  </si>
  <si>
    <t>CHANGE IN SCOPE. DECREASE EST. FROM FED $4M</t>
  </si>
  <si>
    <t>0063-0747</t>
  </si>
  <si>
    <t>BRIDGE IMPROVEMENTS; BR 01686E o/ PARKING AREA</t>
  </si>
  <si>
    <t>ADD NHPP FY27 CONV.</t>
  </si>
  <si>
    <t>0082-0318</t>
  </si>
  <si>
    <t>REMOVAL OF TRAFFIC SIGNALS ON ROUTE 9 - AC ENTRY</t>
  </si>
  <si>
    <t>REMOVAL OF TRAFFIC SIGNALS ON ROUTE 9 - AC CONVERSION</t>
  </si>
  <si>
    <t>DECREASE EST. FROM $20.4M</t>
  </si>
  <si>
    <t>SCOPE CHANGE. ADD FY27 CONVERSION</t>
  </si>
  <si>
    <t>INTERCHANGE 59/ROUTE 69 IMPROVEMENTS (PHASE 2) - AC ENTRY</t>
  </si>
  <si>
    <t>INTERCHANGE 59/ROUTE 69 IMPROVEMENTS (PHASE 2) - AC CONVERSION</t>
  </si>
  <si>
    <t>REHAB BR 00333 o/ US 1 &amp; MNRR</t>
  </si>
  <si>
    <t>DECREASE EST. FROM FED $38.4M</t>
  </si>
  <si>
    <t>COMPLETE THE ROUTES 15 &amp; 7 INTERCHANGE - AC ENTRY</t>
  </si>
  <si>
    <t>COMPLETE THE ROUTES 15 &amp; 7 INTERCHANGE - AC CONVERSION</t>
  </si>
  <si>
    <t>SOUTHINGTON/PLAINVILLE</t>
  </si>
  <si>
    <t>PAVEMENT REHAB &amp; UPGRADE GUIDERAILS - AC ENTRY</t>
  </si>
  <si>
    <t>PAVEMENT REHAB &amp; UPGRADE GUIDERAILS - AC CONVERSION</t>
  </si>
  <si>
    <t>AUXILIARY LANE EB EXITS 17-18 - AC ENTRY</t>
  </si>
  <si>
    <t>AUXILIARY LANE EB EXITS 17-18 - AC CONVERSION</t>
  </si>
  <si>
    <t>DECREASE EST. FROM FED $16.02M. ADD AC CONV. TO DESC.</t>
  </si>
  <si>
    <t>PAVEMENT REHAB, GUIDERAIL AND ROADSIDE SAFETY UPGRADES - AC ENTRY</t>
  </si>
  <si>
    <t>PAVEMENT REHAB, GUIDERAIL AND ROADSIDE SAFETY UPGRADES - AC CONVERSION</t>
  </si>
  <si>
    <t>DECREASE EST FROM FED $9.4M</t>
  </si>
  <si>
    <t>MOVE FROM FY27 TO FY28. DECREASE EST. FROM FEDS $17.24M</t>
  </si>
  <si>
    <t>CHANGE IN SCOPE. ADD NHPP FY28 AC ENTRY</t>
  </si>
  <si>
    <t>CHANGE IN SCOPE.  MOVE FROM FY25 TO FY28. ADD AC CONV. TO DESC.. INCREASE EST. FROM FED $5.4M</t>
  </si>
  <si>
    <t>ADD NHPP FY28 CONV.</t>
  </si>
  <si>
    <t>CORRIDOR IMPROVEMENTS SOUTH OF CT 82 - AC CONVERSION</t>
  </si>
  <si>
    <t>MOVE FROM FY26 TO FY28. DECREASE EST. FROM FED $14.6M</t>
  </si>
  <si>
    <t>DECREASE EST. FROM FED $27M</t>
  </si>
  <si>
    <t>SCOPE CHANGE. ADD FY28 CONVERSION</t>
  </si>
  <si>
    <t>MOVE FROM FY27 TO FY28. INCREASE EST. FROM FED $15.4M</t>
  </si>
  <si>
    <t xml:space="preserve">ADD NHPP AC CONV. </t>
  </si>
  <si>
    <t>ADD FY28 NHPP AC CONV.</t>
  </si>
  <si>
    <t>INCREASE EST. FROM FED $46M</t>
  </si>
  <si>
    <t>MOVE FROM FY28 TO FYI. INCREASE EST. FROM FED $10.0M</t>
  </si>
  <si>
    <t>INCREASE EST. FROM FED $23M</t>
  </si>
  <si>
    <t>BRIDGE IMPROVEMENTS; BRs 02393/02394 o/ EIGHT MILE RIVER - AC ENTRY</t>
  </si>
  <si>
    <t>BRIDGE IMPROVEMENTS; BRs 02393/02394 o/ EIGHT MILE RIVER - AC CONVERSION</t>
  </si>
  <si>
    <t>PRFP</t>
  </si>
  <si>
    <t>0001-0108</t>
  </si>
  <si>
    <t>LONG HILL ROAD</t>
  </si>
  <si>
    <t>ANDOVER</t>
  </si>
  <si>
    <t>REPLACE BR 04582 o/ HOP RIVER - AC ENTRY</t>
  </si>
  <si>
    <t>REPLACE BR 04582 o/ HOP RIVER - AC CONVERSION</t>
  </si>
  <si>
    <t>0043-0133</t>
  </si>
  <si>
    <t>EAST HAVEN</t>
  </si>
  <si>
    <t>ROCK SLOPE STABILIZATION AT CT 100</t>
  </si>
  <si>
    <t>WHAT IS GOING ON</t>
  </si>
  <si>
    <t>THESE PROJECTS ARE NOT IN THE ORIGINAL LIST</t>
  </si>
  <si>
    <t>0102-0366</t>
  </si>
  <si>
    <t>WEST CEDAR STREET</t>
  </si>
  <si>
    <t>REPLACE BR 04152 o/ FIVE MILE RIVER - AC ENTRY</t>
  </si>
  <si>
    <t>REPLACE BR 04152 o/ FIVE MILE RIVER - AC CONVERSION</t>
  </si>
  <si>
    <t>MOVE FROM BRIDGE REPORT. CHANGE FAC. ADD AC CONV TO DESC.</t>
  </si>
  <si>
    <t>0117-0163</t>
  </si>
  <si>
    <t>PORTLAND AVENUE</t>
  </si>
  <si>
    <t>RIDGEFIELD</t>
  </si>
  <si>
    <t>REPLACE BR 05510 o/ NORWALK RIVER - AC ENTRY</t>
  </si>
  <si>
    <t>REPLACE BR 05510 o/ NORWALK RIVER - AC CONVERSION</t>
  </si>
  <si>
    <t>0119-0124</t>
  </si>
  <si>
    <t>CT 47</t>
  </si>
  <si>
    <t>ROXBURY</t>
  </si>
  <si>
    <t>REPLACE BR 02964 o/ UNNAMED STREAM</t>
  </si>
  <si>
    <t>0164-0249</t>
  </si>
  <si>
    <t>SOUTH WINDSOR, WINDSOR</t>
  </si>
  <si>
    <t>BRIDGE IMPROVEMENTS; BR 01431 (BISSELL) o/ CT RIVER</t>
  </si>
  <si>
    <t>0158-0218</t>
  </si>
  <si>
    <t>OLD ROAD #2</t>
  </si>
  <si>
    <t>REPLACE BR. 04971 o/ SASCO BROOK - AC ENTRY</t>
  </si>
  <si>
    <t>REPLACE BR. 04971 o/ SASCO BROOK - AC CONVERSTION</t>
  </si>
  <si>
    <t>ADD FY26 CONVERSION</t>
  </si>
  <si>
    <t>0025-0149</t>
  </si>
  <si>
    <t>CT 42</t>
  </si>
  <si>
    <t>DRAINAGE IMPROVEMENTS</t>
  </si>
  <si>
    <t>MOVE FROM STPA FY25 TO PRFP FY26</t>
  </si>
  <si>
    <t>0053-0200</t>
  </si>
  <si>
    <t>CT 83</t>
  </si>
  <si>
    <t>REPLACE CULVERT CARRYING UNNAMED BROOK UNDER CT 83</t>
  </si>
  <si>
    <t>0011-0159</t>
  </si>
  <si>
    <t>CT 305</t>
  </si>
  <si>
    <t>REPLACE CULVERT AT MILL BROOK CROSSING</t>
  </si>
  <si>
    <t>CHANGE IN SCOPE. INCREASE EST. FROM FED $4.78M. CHANGE FAC FROM NHPP TO PRFP.</t>
  </si>
  <si>
    <t>3,5,6,7,10,15</t>
  </si>
  <si>
    <t>PROTECT (FHWA)</t>
  </si>
  <si>
    <t>0170-PROTECT22-23</t>
  </si>
  <si>
    <t>NON-COASTAL CT RESILIENCE IMPROVEMENT PLAN</t>
  </si>
  <si>
    <t>2,5</t>
  </si>
  <si>
    <t>PRPL</t>
  </si>
  <si>
    <t>0096-0212</t>
  </si>
  <si>
    <t>MIDDLEBURY-NEWTOWN</t>
  </si>
  <si>
    <t>DRAINAGE ASSET STUDY</t>
  </si>
  <si>
    <t>PL</t>
  </si>
  <si>
    <t>HSIP</t>
  </si>
  <si>
    <t>0170-3780</t>
  </si>
  <si>
    <t>TRAFFIC SAFETY ANALYTICS - CRSMS -  AC ENTRY (S154)</t>
  </si>
  <si>
    <t>TRAFFIC SAFETY ANALYTICS - CRSMS -  AC CONVERSION (S154)</t>
  </si>
  <si>
    <t>SFTY-RP</t>
  </si>
  <si>
    <t>0170-SFTY</t>
  </si>
  <si>
    <t>SAFETY PROGRAM, HSIP (SAFETY REPORT)</t>
  </si>
  <si>
    <t>CHANGE FAC FROM HSIP TO SFTY-RP. UPDATE DESCRIPTION</t>
  </si>
  <si>
    <t>CHMP-XXXX</t>
  </si>
  <si>
    <t>CHAMP SAFETY SERVICE PATROL - AC ENTRY (SIPH)</t>
  </si>
  <si>
    <t>CHANGE FAC FROM SIPH TO HSIP. ADD (SIPH) TO DESC.</t>
  </si>
  <si>
    <t>CHAMP SAFETY SERVICE PATROL - AC CONVERSION (SIPH)</t>
  </si>
  <si>
    <t>0117-0164</t>
  </si>
  <si>
    <t>PORTLAND AVE/DEPOT ROAD</t>
  </si>
  <si>
    <t>RAILROAD CROSSING IMPROVMENT ON DANBURY BRANCH (SIPH)</t>
  </si>
  <si>
    <t>ADD HSIP FY26 ENTRY. ADD SIPH TO DESC.</t>
  </si>
  <si>
    <t>0171-0514</t>
  </si>
  <si>
    <t>APS UPGRADES AT SIGNALIZED INTERSECTIONS (SIPH)</t>
  </si>
  <si>
    <t>MOVE FROM SAFETY REPORT. CHANGE FAC FROM SIPH TO HSIP.</t>
  </si>
  <si>
    <t>APS UPGRADES AT SIGNALIZED INTERSECTIONS - AC ENTRY (VRUS)</t>
  </si>
  <si>
    <t>APS UPGRADES AT SIGNALIZED INTERSECTIONS - AC CONVERSION (VRUS)</t>
  </si>
  <si>
    <t>MOVE FROM SAFETY REPORT. ADD AC CONV. TO DESC. CHANGE FAC FROM VRUS TO HSIP.</t>
  </si>
  <si>
    <t>APS UPGRADES AT SIGNALIZED INTERSECTIONS - AC ENTRY (SIPH)</t>
  </si>
  <si>
    <t>APS UPGRADES AT SIGNALIZED INTERSECTIONS - AC CONVERSION (SIPH)</t>
  </si>
  <si>
    <t>0172-0541</t>
  </si>
  <si>
    <t>0173-0549</t>
  </si>
  <si>
    <t>APS UPGRADES AT SIGNALIZED INTERSECTIONS (VRUS)</t>
  </si>
  <si>
    <t>MOVE FROM SAFETY REPORT. CHANGE FAC FROM VRUS TO HSIP.</t>
  </si>
  <si>
    <t>0174-0476</t>
  </si>
  <si>
    <t>DISTRICT 4</t>
  </si>
  <si>
    <t>MOVE FROM SAFETY REPORT. ADD AC CONV. TO DESC.</t>
  </si>
  <si>
    <t>MOVE FROM SAFETY REPORT. ADD AC CONV. TO DESC. CHANGE FAC FROM SIPH TO HSIP.</t>
  </si>
  <si>
    <t>BUILD (FHWA)</t>
  </si>
  <si>
    <t>0015-BUILDFY25</t>
  </si>
  <si>
    <t>NM</t>
  </si>
  <si>
    <t>CONGRESS STREET</t>
  </si>
  <si>
    <t>CONGRESS STREET BRIDGE REPLACEMENT</t>
  </si>
  <si>
    <t>RAISE (FHWA)</t>
  </si>
  <si>
    <t>0102-RAISEFY24</t>
  </si>
  <si>
    <t>0144-XXXX</t>
  </si>
  <si>
    <t>DR. MARTIN LUTHER KING JR. DRIVE</t>
  </si>
  <si>
    <t>MLK CORRIDOR EQUITABLE MOBILITY ENHANCEMENT PROJECT</t>
  </si>
  <si>
    <t>0171-RAISEFY24</t>
  </si>
  <si>
    <t>US-5/CT-15</t>
  </si>
  <si>
    <t>BERLIN TURNPIKE CORRIDOR PLANNING STUDY</t>
  </si>
  <si>
    <t>0174-XXXX</t>
  </si>
  <si>
    <t>NAUGATUCK RIVER GREENWAY TRAIL (THOMASTON, WATERBURY, NAUGATUCK, WATERTOWN)</t>
  </si>
  <si>
    <t>RCN (FHWA)</t>
  </si>
  <si>
    <t>0135-RCNFY24</t>
  </si>
  <si>
    <t>0135-XXXX</t>
  </si>
  <si>
    <t>WEST SIDE NEIGHBORHOOD CONNECTOR PROJECT</t>
  </si>
  <si>
    <t>1,2</t>
  </si>
  <si>
    <t>SS4A (FHWA)</t>
  </si>
  <si>
    <t>0170-SS4AFY23</t>
  </si>
  <si>
    <t>0170-XXXX</t>
  </si>
  <si>
    <t>SAFE STREETS AND ROADS FOR ALL</t>
  </si>
  <si>
    <t>PE</t>
  </si>
  <si>
    <t>STIC</t>
  </si>
  <si>
    <t>0093-0254</t>
  </si>
  <si>
    <t>COMPASS AI TECHNOLOGY EVALUATION</t>
  </si>
  <si>
    <t>STATE ONLY</t>
  </si>
  <si>
    <t>INTERCHANGE IMPROVEMENTS - SB &amp; EB TO SB</t>
  </si>
  <si>
    <t>ADD STATE ONLY ENTRY</t>
  </si>
  <si>
    <t>STATE</t>
  </si>
  <si>
    <t>GHMP - EXTEND CT 2 TO I-91 VIA NEW BRIDGE O/ CT RIVER</t>
  </si>
  <si>
    <t>CORRIDOR IMPROVEMENTS SOUTH OF CT 82</t>
  </si>
  <si>
    <t>STPA</t>
  </si>
  <si>
    <t>0011-0165</t>
  </si>
  <si>
    <t>CT 187/CT 218</t>
  </si>
  <si>
    <t>BLOOMFIELD, WINDSOR</t>
  </si>
  <si>
    <t>0040-0141</t>
  </si>
  <si>
    <t>CT 82</t>
  </si>
  <si>
    <t>EAST HADDAM</t>
  </si>
  <si>
    <t>REHAB BR 01138 o/ CT RIVER - AC ENTRY</t>
  </si>
  <si>
    <t>ADD STPA AC ENTRY</t>
  </si>
  <si>
    <t>REHAB BR 01138 o/ CT RIVER - AC CONVERSION</t>
  </si>
  <si>
    <t>ADD STPA AC CONVERSION</t>
  </si>
  <si>
    <t>0063-0739</t>
  </si>
  <si>
    <t>DRS: MOTOR FUEL TAX ENFORCEMENT - AC ENTRY</t>
  </si>
  <si>
    <t>DRS: MOTOR FUEL TAX ENFORCEMENT - AC CONVERSION</t>
  </si>
  <si>
    <t>0063-0742</t>
  </si>
  <si>
    <t>GHMP - RAMP CLOSURES AND TRAFFIC SIGNAL UPGRADES</t>
  </si>
  <si>
    <t>0092-0701</t>
  </si>
  <si>
    <t>INTERSECTION IMPROVEMENTS AT COLUMBUS AVE</t>
  </si>
  <si>
    <t>0103-0278</t>
  </si>
  <si>
    <t>WEST TOWN STREET</t>
  </si>
  <si>
    <t>SAFETY IMPROVEMENTS ALONG SR - 642 AT STURTEVANT ST EB</t>
  </si>
  <si>
    <t>INCREASE EST. FROM FED $152K</t>
  </si>
  <si>
    <t>INCREASE EST. FROM FED $96K</t>
  </si>
  <si>
    <t>0105-0222</t>
  </si>
  <si>
    <t>CT 154</t>
  </si>
  <si>
    <t>REHAB SEAWALL REVETMENT</t>
  </si>
  <si>
    <t>0131-0211</t>
  </si>
  <si>
    <t>EXPANSION OF TRUCK PARKING AREA - AC ENTRY</t>
  </si>
  <si>
    <t>0134-0151</t>
  </si>
  <si>
    <t>CT 19</t>
  </si>
  <si>
    <t>STAFFORD</t>
  </si>
  <si>
    <t>CULVERT REPLACEMENT UNDER EAST STREET</t>
  </si>
  <si>
    <t>0151-0340</t>
  </si>
  <si>
    <t>REMOVE EXIT 21 EB OFF-RAMP, EXTEND AUXILIARY LANE - AC ENTRY</t>
  </si>
  <si>
    <t>REMOVE EXIT 21 EB OFF-RAMP, EXTEND AUXILIARY LANE - AC CONVERSION</t>
  </si>
  <si>
    <t>ADD FY25 STPA AC CONV.</t>
  </si>
  <si>
    <t>0156-0184</t>
  </si>
  <si>
    <t>KIMBERLY AVENUE (SR 745)</t>
  </si>
  <si>
    <t>REPLACE BR 03612 o/ WEST RIVER</t>
  </si>
  <si>
    <t>CHANGE IN DESC.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</si>
  <si>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</si>
  <si>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</si>
  <si>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</si>
  <si>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</si>
  <si>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</si>
  <si>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</si>
  <si>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</si>
  <si>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</si>
  <si>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</si>
  <si>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</si>
  <si>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</si>
  <si>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</si>
  <si>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</si>
  <si>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</si>
  <si>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</si>
  <si>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</si>
  <si>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</si>
  <si>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</si>
  <si>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0170-3713</t>
  </si>
  <si>
    <t>MASP-INSP</t>
  </si>
  <si>
    <t>MAST ARM &amp; SPAN POLE INSPECTIONS - AC ENTRY</t>
  </si>
  <si>
    <t>MAST ARM &amp; SPAN POLE INSPECTIONS - AC CONVERSION</t>
  </si>
  <si>
    <t>0170-3751</t>
  </si>
  <si>
    <t>ASST-MGMT</t>
  </si>
  <si>
    <t>ASSET MANAGEMENT GROUP - AC ENTRY</t>
  </si>
  <si>
    <t>ASSET MANAGEMENT GROUP - AC CONVERSION</t>
  </si>
  <si>
    <t>INCREASE EST. FROM FED $1.27M</t>
  </si>
  <si>
    <t>0170-3752</t>
  </si>
  <si>
    <t>BRDG-MGMT</t>
  </si>
  <si>
    <t>BRIDGE MANAGEMENT GROUP - AC ENTRY</t>
  </si>
  <si>
    <t>BRIDGE MANAGEMENT GROUP - AC CONVERSION</t>
  </si>
  <si>
    <t>INCREASE EST. FROM FED $960K</t>
  </si>
  <si>
    <t>0170-3753</t>
  </si>
  <si>
    <t>PVMT-MGMT</t>
  </si>
  <si>
    <t>PAVEMENT MANAGEMENT GROUP - AC ENTRY</t>
  </si>
  <si>
    <t>PAVEMENT MANAGEMENT GROUP - AC CONVERSION</t>
  </si>
  <si>
    <t>8,10,11</t>
  </si>
  <si>
    <t>0170-5041</t>
  </si>
  <si>
    <t>CONCRETE SEALER PROGRAM FOR NBI BRIDGES - AC ENTRY</t>
  </si>
  <si>
    <t>CONCRETE SEALER PROGRAM FOR NBI BRIDGES - AC CONVERSION</t>
  </si>
  <si>
    <t>0171-0524</t>
  </si>
  <si>
    <t>REPLACEMENT OF HIGHWAY ILLUMINATION SYSTEMS</t>
  </si>
  <si>
    <t>2,3,5,10</t>
  </si>
  <si>
    <t>0174-0471</t>
  </si>
  <si>
    <t>REPLACE TRAFFIC CONTROL SIGNALS AT VARIOUS LOCATIONS - AC ENTRY</t>
  </si>
  <si>
    <t>REPLACE TRAFFIC CONTROL SIGNALS AT VARIOUS LOCATIONS - AC CONVERSION</t>
  </si>
  <si>
    <t>REPLACE TRAFFIC CONTROL SIGNALS AT VARIOUS LOCATIONS</t>
  </si>
  <si>
    <t>0015-0339</t>
  </si>
  <si>
    <t>CT 130</t>
  </si>
  <si>
    <t>REHAB BR 02475 o/ PEQUONNOCK RIVER (PHASE 2) - AC ENTRY</t>
  </si>
  <si>
    <t>REHAB BR 02475 o/ PEQUONNOCK RIVER (PHASE 2) - AC CONVERSION</t>
  </si>
  <si>
    <t>MOVE FROM FY25 TO FY26. INCREASE EST. FROM FED $2.9M</t>
  </si>
  <si>
    <t>0058-0341</t>
  </si>
  <si>
    <t>SR 614</t>
  </si>
  <si>
    <t>SIGNALIZATION AT I-95 INTERCHANGE NB &amp; SB RAMPS &amp; SANDY HOLLOW ROAD</t>
  </si>
  <si>
    <t>0063-0750</t>
  </si>
  <si>
    <t>GHMP - PROGRAM MANAGEMENT SERVICES - AC ENTRY</t>
  </si>
  <si>
    <t>GHMP - PROGRAM MANAGEMENT SERVICES - AC CONVERSION</t>
  </si>
  <si>
    <t>0103-0274</t>
  </si>
  <si>
    <t>SAFETY IMPROVEMENTS FROM MAPLE STREET TO FAIRMOUNT STREET - AC ENTRY</t>
  </si>
  <si>
    <t>SAFETY IMPROVEMENTS FROM MAPLE STREET TO FAIRMOUNT STREET - AC CONVERSION</t>
  </si>
  <si>
    <t>0103-0275</t>
  </si>
  <si>
    <t>SAFETY IMPROVEMENTS BETWEEN NEW LONDON TPKE AND DUNHAM ST</t>
  </si>
  <si>
    <t>MOVE FROM FY25 TO FY26. INCREASE EST. FROM FED $2.5M. CHANGE IN DESC.</t>
  </si>
  <si>
    <t>NOROWICH</t>
  </si>
  <si>
    <t>SCOPE CHANGE. MOVE FROM STPNL FY25 TO STPA FY26 INCREASE EST. FROM FEDS $800K</t>
  </si>
  <si>
    <t>0109-0174</t>
  </si>
  <si>
    <t>CROOKED STREET (SR 536)</t>
  </si>
  <si>
    <t>REPLACE BR 02214 o/ PAN AM RR</t>
  </si>
  <si>
    <t>EXPANSION OF TRUCK PARKING AREA - AC CONVERSION</t>
  </si>
  <si>
    <t>INCREASE EST. FROM FEDS $5.6M</t>
  </si>
  <si>
    <t>0133-0100</t>
  </si>
  <si>
    <t>CT 138</t>
  </si>
  <si>
    <t>SPRAGUE</t>
  </si>
  <si>
    <t>REPLACE DETERIORATED 30" CORRUGATED METAL PIPE</t>
  </si>
  <si>
    <t>INCREASE EST. FROM $14.2M. ADD AC CONV. TO DESC.</t>
  </si>
  <si>
    <t>0154-0128</t>
  </si>
  <si>
    <t>CT 153</t>
  </si>
  <si>
    <t>WESTBROOK</t>
  </si>
  <si>
    <t>REPLACE BR 00232 o/ I-95 &amp; INTERSECTION IMPROVEMENTS</t>
  </si>
  <si>
    <t>0157-0090</t>
  </si>
  <si>
    <t>CT 53</t>
  </si>
  <si>
    <t>WESTON</t>
  </si>
  <si>
    <t>REPLACE TWO UNDERSIZED CULVERTS</t>
  </si>
  <si>
    <t>0158-0225</t>
  </si>
  <si>
    <t>INTERSECTION IMPROVEMENTS; RT 57, RT 136, AND WESTON RD</t>
  </si>
  <si>
    <t>PVMT-MARK</t>
  </si>
  <si>
    <t>ADD FY26 CONV. PERMANENT PROJ# ASSIGNED</t>
  </si>
  <si>
    <t>0171-0496</t>
  </si>
  <si>
    <t>REPLACE, REHAB OR REMOVE RETAINING WALLS IN POD 1A</t>
  </si>
  <si>
    <t>ADD AC CONV</t>
  </si>
  <si>
    <t>0171-0535</t>
  </si>
  <si>
    <t>0172-0529</t>
  </si>
  <si>
    <t>REPLACE, REHAB OR REMOVE RETAINING WALLS IN POD 2A</t>
  </si>
  <si>
    <t>add new project. PE phase programmed with 100% state funds</t>
  </si>
  <si>
    <t>11,13,15</t>
  </si>
  <si>
    <t>0172-0560</t>
  </si>
  <si>
    <t>1,6,7,8</t>
  </si>
  <si>
    <t>0173-0560</t>
  </si>
  <si>
    <t>0173-0539</t>
  </si>
  <si>
    <t>REPLACE, REHAB, OR ELIMINATE RETAINING WALLS IN PODS 3A &amp; 3B</t>
  </si>
  <si>
    <t>0174-0466</t>
  </si>
  <si>
    <t>REPLACE, REHAB, OR REMOVE RETAINING WALLS IN POD 4C</t>
  </si>
  <si>
    <t>add new project. PE phase programmed with 100% state funds.</t>
  </si>
  <si>
    <t>ADD FY26 STPA CONV.</t>
  </si>
  <si>
    <t>170S-SNON</t>
  </si>
  <si>
    <t>0109-0173</t>
  </si>
  <si>
    <t>FCHT PHASE 3 - NORTON PARK TO ROUTE 72</t>
  </si>
  <si>
    <t>0118-0191</t>
  </si>
  <si>
    <t>GHMP - EXIT RAMP IMPROVEMENTS TO CT 99 - AC ENTRY</t>
  </si>
  <si>
    <t>GHMP - EXIT RAMP IMPROVEMENTS TO CT 99 - AC CONVERSION</t>
  </si>
  <si>
    <t>MOVE FROM FY26 TO FY27. INCREASE EST. FROM FED $4.1M. ADD AC CONV. TO DESC.</t>
  </si>
  <si>
    <t>REPLACE BR 03612 o/ WEST RIVER - AC ENTRY</t>
  </si>
  <si>
    <t>REPLACE BR 03612 o/ WEST RIVER - AC CONVERSION</t>
  </si>
  <si>
    <t>ADD FY27 STPA CONVERSION</t>
  </si>
  <si>
    <t>MOVE FROM FY26 TO FY27. DECREASE EST. FROM FED $4M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</si>
  <si>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</si>
  <si>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</si>
  <si>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</si>
  <si>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TAM PAVEMENT MARKINGS PROGRAM - AC ENTRY</t>
  </si>
  <si>
    <t>TAM PAVEMENT MARKINGS PROGRAM - AC CONVERSION</t>
  </si>
  <si>
    <t>SAFETY IMPROVEMENTS BETWEEN NEW LONDON TPKE AND DUNHAM ST - AC ENTRY</t>
  </si>
  <si>
    <t>SAFETY IMPROVEMENTS BETWEEN NEW LONDON TPKE AND DUNHAM ST - AC CONVERSION</t>
  </si>
  <si>
    <t>REHAB SEAWALL REVETMENT - AC ENTRY</t>
  </si>
  <si>
    <t>REHAB SEAWALL REVETMENT - AC CONVERSION</t>
  </si>
  <si>
    <t>REPLACE BR 00232 o/ I-95 &amp; INTERSECTION IMPROVEMENTS - AC ENTRY</t>
  </si>
  <si>
    <t>REPLACE BR 00232 o/ I-95 &amp; INTERSECTION IMPROVEMENTS - AC CONVERSION</t>
  </si>
  <si>
    <t>MOVE FROM FY26 TO FY28. ADD AC CONV. TO DESC.</t>
  </si>
  <si>
    <t>ADD FY28 STPA CONVERSION</t>
  </si>
  <si>
    <t xml:space="preserve">ADD FYI STPA CONV. </t>
  </si>
  <si>
    <t>ADD FYI STPA CONVERSION</t>
  </si>
  <si>
    <t>STPB</t>
  </si>
  <si>
    <t>CHANGE FAC FROM HIBR TO STPB</t>
  </si>
  <si>
    <t>CHANGE FAC FROM HIBR TO STPB. INCREASE EST. FROM FED $9M</t>
  </si>
  <si>
    <t>ADD STPB CON PHASE</t>
  </si>
  <si>
    <t>0056-0321</t>
  </si>
  <si>
    <t>REPLACE FAILING ACCMP B/T OLD POST RD #1 &amp; FERRIS DRIVE</t>
  </si>
  <si>
    <t>CHANGE FAC FROM NHPP TO STPB</t>
  </si>
  <si>
    <t>0135-0346</t>
  </si>
  <si>
    <t>RBC IMPROVEMENTS BETWEEN EXITS 6-7 &amp; AUXILIARY LANE SB - AC ENTRY</t>
  </si>
  <si>
    <t>RBC IMPROVEMENTS BETWEEN EXITS 6-7 &amp; AUXILIARY LANE SB - AC CONVERSION</t>
  </si>
  <si>
    <t>0161-0145</t>
  </si>
  <si>
    <t>CANNON ROAD</t>
  </si>
  <si>
    <t>WILTON</t>
  </si>
  <si>
    <t>REHAB BR 04981 o/ NORWALK RIVER - AC ENTRY</t>
  </si>
  <si>
    <t>REHAB BR 04981 o/ NORWALK RIVER - AC CONVERSION</t>
  </si>
  <si>
    <t>DECREASE EST. FROM FED $5.38M</t>
  </si>
  <si>
    <t>MOVE FROM FY25 TO FY26. DECREASE EST. FROM FEDS $8M</t>
  </si>
  <si>
    <t>INCREASE EST. FROM FED $5M</t>
  </si>
  <si>
    <t>0124-0165</t>
  </si>
  <si>
    <t>CT 313</t>
  </si>
  <si>
    <t>SEYMOUR</t>
  </si>
  <si>
    <t>PEDESTRIAN IMPROVEMENTS VIC. CT 67</t>
  </si>
  <si>
    <t>REPLACE NOISE BARRIER BETWEEN EXITS 32 AND 33 - AC ENTRY</t>
  </si>
  <si>
    <t>REPLACE NOISE BARRIER BETWEEN EXITS 32 AND 33 - AC COMVERSION</t>
  </si>
  <si>
    <t>ADD FY26 STPB AC CONV.</t>
  </si>
  <si>
    <t>0158-0214</t>
  </si>
  <si>
    <t>CT 136</t>
  </si>
  <si>
    <t>BRIDGE IMPROVEMENTS - BR 01349 o/ SAUGATUCK RIVER</t>
  </si>
  <si>
    <t>ADD FY26 STPB CONV.</t>
  </si>
  <si>
    <t>INTERSECTION IMPROVEMENTS; GRIST MILL RD TO KENT RD - AC ENTRY</t>
  </si>
  <si>
    <t xml:space="preserve">INTERSECTION IMPROVEMENTS; GRIST MILL RD TO KENT RD - AC CONVERSION </t>
  </si>
  <si>
    <t>STPH</t>
  </si>
  <si>
    <t>REPLACE CTSS FROM CIGNA WAY/BAY HILL DRIVE TO GRANBY STREET - AC ENTRY</t>
  </si>
  <si>
    <t>ADD STPH AC ENTRY</t>
  </si>
  <si>
    <t>REPLACE CTSS FROM CIGNA WAY/BAY HILL DRIVE TO GRANBY STREET - AC CONVERSION</t>
  </si>
  <si>
    <t>DECREASE EST. FROM FED $7.388M</t>
  </si>
  <si>
    <t>0047-0122</t>
  </si>
  <si>
    <t>CT 140</t>
  </si>
  <si>
    <t>ELLINGTON</t>
  </si>
  <si>
    <t>INTERSECTION REALIGNMENT &amp; INCREASE HORIZONTAL CURVES - AC ENTRY</t>
  </si>
  <si>
    <t>INTERSECTION REALIGNMENT &amp; INCREASE HORIZONTAL CURVES - AC CONVERSION</t>
  </si>
  <si>
    <t>DECREASE EST. FROM FED $10M</t>
  </si>
  <si>
    <t>0060-0160</t>
  </si>
  <si>
    <t>CT82/CT 154</t>
  </si>
  <si>
    <t>HADDAM</t>
  </si>
  <si>
    <t>REPLACE 2 T-TYPE INTERSECTIONS WITH ROUNDABOUTS w/ BR. 00622 - AC ENTRY</t>
  </si>
  <si>
    <t>REPLACE 2 T-TYPE INTERSECTIONS WITH ROUNDABOUTS w/ BR. 00622 - AC CONVERSION</t>
  </si>
  <si>
    <t>0063-0743</t>
  </si>
  <si>
    <t xml:space="preserve">PULASKI CIRCLE </t>
  </si>
  <si>
    <t>GHMP - REPLACE EXISTING ROADWAY w/ MODERN ROUNDABOUT</t>
  </si>
  <si>
    <t>0063-0745</t>
  </si>
  <si>
    <t>GHMP - IMPROVEMENTS AT VARIOUS INTERSECTIONS</t>
  </si>
  <si>
    <t>0093-0255</t>
  </si>
  <si>
    <t>CT 175/CT 9</t>
  </si>
  <si>
    <t>NEW BRITAIN/NEWINGTON</t>
  </si>
  <si>
    <t>RAMP INTERSECTION IMPROVEMENTS</t>
  </si>
  <si>
    <t>0129-0117</t>
  </si>
  <si>
    <t>RT 190/ RT 83</t>
  </si>
  <si>
    <t>SOMERS</t>
  </si>
  <si>
    <t>INTERSECTION IMPROVEMENTS</t>
  </si>
  <si>
    <t>0011-0157</t>
  </si>
  <si>
    <t>CT 189</t>
  </si>
  <si>
    <t>CONSTRUCT ROUNDABOUTS AT CT 178 &amp; WINTONBURY AVE</t>
  </si>
  <si>
    <t>ADD FY26 STPH CONV.</t>
  </si>
  <si>
    <t>REMOVAL OF TRAFFIC SIGNALS ON ROUTE 9</t>
  </si>
  <si>
    <t>0088-0196</t>
  </si>
  <si>
    <t>HIGH STREET</t>
  </si>
  <si>
    <t>REHAB BR 04247 o/ CT 72</t>
  </si>
  <si>
    <t>MOVE FROM FY25 TO FY26. INCREASE EST. FROM FED $4.2M</t>
  </si>
  <si>
    <t>0088-0197</t>
  </si>
  <si>
    <t>WASHINGTON STREET</t>
  </si>
  <si>
    <t>SUPERSTRUCTURE REPAIRS TO BR 04246 o/ CT 72</t>
  </si>
  <si>
    <t>MOVE FROM FY25 TO FY26. INCREASE EST. FROM FEDS $2M</t>
  </si>
  <si>
    <t>0017-0196</t>
  </si>
  <si>
    <t>OPERATIONAL/SAFETY IMPROVEMENTS BETWEEN MAIN STREET &amp; MEMORIAL BOULEVARD - AC ENTRY</t>
  </si>
  <si>
    <t>OPERATIONAL/SAFETY IMPROVEMENTS BETWEEN MAIN STREET &amp; MEMORIAL BOULEVARD - AC CONVERSION</t>
  </si>
  <si>
    <t>0076-0229</t>
  </si>
  <si>
    <t>TOLLAND TURNPIKE</t>
  </si>
  <si>
    <t>MANCHESTER</t>
  </si>
  <si>
    <t>PAVEMENT REHAB &amp; OTHER IMPROVEMENTS</t>
  </si>
  <si>
    <t>REPLACE BR 02214 o/ PAN AM RR - AC ENTRY</t>
  </si>
  <si>
    <t>REPLACE BR 02214 o/ PAN AM RR - AC CONVERSION</t>
  </si>
  <si>
    <t>DECREASE EST. FROM FED $6.4M. MOVE FROM FY26 TO FY27. ADD AC CONV. TO DESC.</t>
  </si>
  <si>
    <t>MOVE FROM FY25 TO FY27. INCREASE EST. FROM FEDS $2M</t>
  </si>
  <si>
    <t>MOVE FROM FY25 TO FY28</t>
  </si>
  <si>
    <t>ADD FY28 STPH CONVERSION</t>
  </si>
  <si>
    <t>RAMP INTERSECTION IMPROVEMENTS - AC ENTRY</t>
  </si>
  <si>
    <t>RAMP INTERSECTION IMPROVEMENTS - AC CONVERSION</t>
  </si>
  <si>
    <t>ADD AC CONV.</t>
  </si>
  <si>
    <t>GHMP - REPLACE EXISTING ROADWAY w/ MODERN ROUNDABOUT - AC ENTRY</t>
  </si>
  <si>
    <t xml:space="preserve">GHMP - REPLACE EXISTING ROADWAY w/ MODERN ROUNDABOUT - AC CONVERSION </t>
  </si>
  <si>
    <t>STPNH</t>
  </si>
  <si>
    <t>MERIDEN-MIDDLETOWN</t>
  </si>
  <si>
    <t>DECREASE EST. FROM FED $12M</t>
  </si>
  <si>
    <t>0106-0108</t>
  </si>
  <si>
    <t>ORANGE</t>
  </si>
  <si>
    <t>OPERATIONAL LANE FROM MILFORD TO LAMBERT ROAD - AC ENTRY</t>
  </si>
  <si>
    <t>0148-0213</t>
  </si>
  <si>
    <t>CT 15 NB</t>
  </si>
  <si>
    <t>WALLINGFORD</t>
  </si>
  <si>
    <t>NHS - REHAB BR 00793A o/ QUINNIPIAC RIVER - AC ENTRY</t>
  </si>
  <si>
    <t>NHS - REHAB BR 00793A o/ QUINNIPIAC RIVER - AC CONVERSION</t>
  </si>
  <si>
    <t>ADD FY26 STPNH CONV.</t>
  </si>
  <si>
    <t>OPERATIONAL LANE FROM MILFORD TO LAMBERT ROAD - AC CONVERSION</t>
  </si>
  <si>
    <t>0154-0127</t>
  </si>
  <si>
    <t>BRIDGE 00349 DECK REPLACEMENT o/ PATCHOGUE RIVER</t>
  </si>
  <si>
    <t>0092-0681</t>
  </si>
  <si>
    <t>INTERSECTION IMPROVEMENT AT SR745 &amp; KIMBERLY AVE</t>
  </si>
  <si>
    <t>MOVE FROM FY26 TO FY27. INCREASE EST. FROM FED $3.52M</t>
  </si>
  <si>
    <t>ADD STPNH AC ENTRY</t>
  </si>
  <si>
    <t>MOVE FROM FY26 TO FY27. DECREASE EST. FROM FED $9.8M. ADD AC CONV. TO DESC.</t>
  </si>
  <si>
    <t>ADD FY27 CONV</t>
  </si>
  <si>
    <t>ADD FY28 CONV</t>
  </si>
  <si>
    <t>ADD FY28 STPNH CONVERSION</t>
  </si>
  <si>
    <t>STPNL</t>
  </si>
  <si>
    <t>ADD STPNL AC ENTRY</t>
  </si>
  <si>
    <t>ADD STPNL AC CONVERSION</t>
  </si>
  <si>
    <t>STPO</t>
  </si>
  <si>
    <t>ADD STPO AC ENTRY</t>
  </si>
  <si>
    <t>DECREASE EST. FROM FED $6M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</si>
  <si>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</si>
  <si>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</si>
  <si>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</si>
  <si>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</si>
  <si>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0080-0132</t>
  </si>
  <si>
    <t>SOUTH STREET</t>
  </si>
  <si>
    <t>REHAB BR 01164 o/ I-84 - AC ENTRY</t>
  </si>
  <si>
    <t>REHAB BR 01164 o/ I-84 - AC CONVERSION</t>
  </si>
  <si>
    <t>CHANGE FAC FROM NHPP TO STPO</t>
  </si>
  <si>
    <t>CHANGE FAC FROM NHPP TO STPO. DECREASE EST. FROM FED $5M</t>
  </si>
  <si>
    <t>0094-0270</t>
  </si>
  <si>
    <t>NEW LONDON, WATERFORD</t>
  </si>
  <si>
    <t>ROUTE 32 CORRIDOR IMPROVEMENTS</t>
  </si>
  <si>
    <t>0103-0277</t>
  </si>
  <si>
    <t>LAWLER LANE</t>
  </si>
  <si>
    <t>REPLACE BR 00279 o/ I-395 - AC ENTRY</t>
  </si>
  <si>
    <t>REPLACE BR 00279 o/ I-395 - AC CONVERSION</t>
  </si>
  <si>
    <t>MOVE FROM BRIDGE REPORT. CHANGE FAC TO STOP. ADD AC CONV. TO DESC.</t>
  </si>
  <si>
    <t>0172-0552</t>
  </si>
  <si>
    <t>CT 2A/CT 12</t>
  </si>
  <si>
    <t>ROUTES 2A/12 &amp; MOHEGAN-PEQUOT BRIDGE STUDY</t>
  </si>
  <si>
    <t>REMOVE EXIT 21 EB OFF-RAMP, EXTEND AUXILIARY LANE</t>
  </si>
  <si>
    <t>MOVE FROM STPNL FY25 TO STPO FY26. CHANGE IN DESC.</t>
  </si>
  <si>
    <t>0034-0324</t>
  </si>
  <si>
    <t>INTERSECTION IMPROVEMENTS AT COAL PIT HILL &amp; TRIANGLE ST - AC ENTRY</t>
  </si>
  <si>
    <t>INTERSECTION IMPROVEMENTS AT COAL PIT HILL &amp; TRIANGLE ST - AC CONVERSION</t>
  </si>
  <si>
    <t>MOVE FROM FY26 TO FY28. ADD AC CONV. TO DESC. DECREASE EST. FROM FED $10.8M</t>
  </si>
  <si>
    <t>CHANGE FAC FROM STPNL TO STPO. CHANGE IN DESC.</t>
  </si>
  <si>
    <t>ADD FYI CONVERSION</t>
  </si>
  <si>
    <t>STPR</t>
  </si>
  <si>
    <t>0020-0112</t>
  </si>
  <si>
    <t>WEST CHIPPENS HILL ROAD</t>
  </si>
  <si>
    <t>BURLINGTON</t>
  </si>
  <si>
    <t>PAVEMENT RECONSTRUCTION - RMMCP</t>
  </si>
  <si>
    <t>DECREASE EST. FROM FED $6.22M</t>
  </si>
  <si>
    <t>0040-0148</t>
  </si>
  <si>
    <t>CT 149</t>
  </si>
  <si>
    <t>REPLACE BR 02698 o/ BROOK</t>
  </si>
  <si>
    <t>INCREASE EST. FROM FED $2.72M</t>
  </si>
  <si>
    <t>INCREASE EST. FROM FEDS $622K</t>
  </si>
  <si>
    <t>0065-0116</t>
  </si>
  <si>
    <t>CT 4</t>
  </si>
  <si>
    <t>HARWINTON</t>
  </si>
  <si>
    <t>REPLACE NON-NBI BRIDGE 01947 OVER BROOK - AC ENTRY</t>
  </si>
  <si>
    <t>REPLACE NON-NBI BRIDGE 01947 OVER BROOK - AC CONVERSION</t>
  </si>
  <si>
    <t>0069-0081</t>
  </si>
  <si>
    <t>CT 148</t>
  </si>
  <si>
    <t>KILLINGWORTH</t>
  </si>
  <si>
    <t>KROUPA POND DAM (ID 07014) IMPROVEMENTS</t>
  </si>
  <si>
    <t>0086-0094</t>
  </si>
  <si>
    <t>CT 109/CT 61</t>
  </si>
  <si>
    <t>MORRIS</t>
  </si>
  <si>
    <t>INTERSECTION IMPROVEMENTS &amp; INSTALL SIDEWALKS</t>
  </si>
  <si>
    <t>0116-0135</t>
  </si>
  <si>
    <t>REDDING</t>
  </si>
  <si>
    <t>REPLACE BR 01015 o/ SAUGATUCK RESERVOIR</t>
  </si>
  <si>
    <t>0162-0159</t>
  </si>
  <si>
    <t>CT 263</t>
  </si>
  <si>
    <t>WINCHESTER</t>
  </si>
  <si>
    <t>REPLACE BR 01571 o/ EAST BRANCH NAUGATUCK RIVER</t>
  </si>
  <si>
    <t>0010-0090</t>
  </si>
  <si>
    <t>CT 132</t>
  </si>
  <si>
    <t>BETHLEHEM</t>
  </si>
  <si>
    <t>INTERSECTION IMPROVEMENTS AT MAGNOLIA HILL &amp; NONNEWAUG ROADS</t>
  </si>
  <si>
    <t>MOVE FROM FY25 TO FY26. INCREASE EST. FROM FED $1.61M</t>
  </si>
  <si>
    <t>0054-0087</t>
  </si>
  <si>
    <t>CT 4/CT 63</t>
  </si>
  <si>
    <t>GOSHEN</t>
  </si>
  <si>
    <t>UPGRADE ROTARY AND PEDESTRIAN IMPROVEMENTS</t>
  </si>
  <si>
    <t>0068-0217</t>
  </si>
  <si>
    <t>CT 101</t>
  </si>
  <si>
    <t>KILLINGLY</t>
  </si>
  <si>
    <t>REPLACE BR 02599 o/ ALVIA CHASE RESERVOIR</t>
  </si>
  <si>
    <t>0073-0198</t>
  </si>
  <si>
    <t>CAMPVILLE RD</t>
  </si>
  <si>
    <t>LITCHFIELD</t>
  </si>
  <si>
    <t>PAVEMENT REHAB - RMMCP - AC ENTRY</t>
  </si>
  <si>
    <t xml:space="preserve">ADD AC ENTRY </t>
  </si>
  <si>
    <t>PAVEMENT REHAB - RMMCP - AC CONVERSION</t>
  </si>
  <si>
    <t>INCREASE EST. FROM FEDS $1M</t>
  </si>
  <si>
    <t>0101-0119</t>
  </si>
  <si>
    <t>CT 201</t>
  </si>
  <si>
    <t>NORTH STONINGTON</t>
  </si>
  <si>
    <t>CULVERT REPLACEMENT UNDER ROUTE 201</t>
  </si>
  <si>
    <t>0150-0138</t>
  </si>
  <si>
    <t>REPLACE RETAINING WALL &amp; SAFETY IMPROVEMENTS</t>
  </si>
  <si>
    <t>0003-0113</t>
  </si>
  <si>
    <t>CT 89</t>
  </si>
  <si>
    <t>ASHFORD</t>
  </si>
  <si>
    <t>REPLACE NON-NBI BR 07094 (CULVERT) o/ BASSET BROOK</t>
  </si>
  <si>
    <t>REPLACE NON-NBI BRIDGE 01947 OVER BROOK</t>
  </si>
  <si>
    <t>REPLACE BR 01015 o/ SAUGATUCK RESERVOIR - AC ENTRY</t>
  </si>
  <si>
    <t>ADD STPR AC ENTRY</t>
  </si>
  <si>
    <t>REPLACE BR 01015 o/ SAUGATUCK RESERVOIR - AC CONVERSION</t>
  </si>
  <si>
    <t>MOVE FROM FY26 TO FY27. DECREASE EST. FROM FED $5.76M. ADD AC CONV. TO DESC.</t>
  </si>
  <si>
    <t>DECREASE EST. FROM FEDS $4.35M</t>
  </si>
  <si>
    <t>ADD FY28 STPR AC CONV.</t>
  </si>
  <si>
    <t>REPLACE RETAINING WALL &amp; SAFETY IMPROVEMENTS - AC ENTRY</t>
  </si>
  <si>
    <t>ADD STPR FY28 AC ENTRY</t>
  </si>
  <si>
    <t>REPLACE RETAINING WALL &amp; SAFETY IMPROVEMENTS -  AC CONVERSION</t>
  </si>
  <si>
    <t>ADD AC CONV. TO DESC. DECREASE EST FROM FED $8.0M</t>
  </si>
  <si>
    <t>KROUPA POND DAM (ID 07014) IMPROVEMENTS - AC ENTRY</t>
  </si>
  <si>
    <t xml:space="preserve">KROUPA POND DAM (ID 07014) IMPROVEMENTS - AC CONVERSION </t>
  </si>
  <si>
    <t>ADD STPR FYI AC CONV.</t>
  </si>
  <si>
    <t>STPSP</t>
  </si>
  <si>
    <t>STPSU</t>
  </si>
  <si>
    <t>ADD STPSU AC ENTRY</t>
  </si>
  <si>
    <t>DECREASE EST. FROM FEDS $4.64M. ADD AC CONV. TO DESC.</t>
  </si>
  <si>
    <t>0117-0165</t>
  </si>
  <si>
    <t>DEPOT ROAD</t>
  </si>
  <si>
    <t>REPLACE BR 07031 o/ NORWALK RIVER - AC ENTRY</t>
  </si>
  <si>
    <t>REPLACE BR 07031 o/ NORWALK RIVER - AC CONVERSION</t>
  </si>
  <si>
    <t>0163-0206</t>
  </si>
  <si>
    <t>US 6</t>
  </si>
  <si>
    <t>WINDHAM</t>
  </si>
  <si>
    <t>REHAB BR 06729 (CULVERT) o/ BROOK - AC ENTRY</t>
  </si>
  <si>
    <t>REHAB BR 06729 (CULVERT) o/ BROOK - AC CONVERSION</t>
  </si>
  <si>
    <t>DECREASE EST. FROM FED $800K</t>
  </si>
  <si>
    <t>ADD STPSU FY26 CONV</t>
  </si>
  <si>
    <t>ADD FY26 STPSU CONV.</t>
  </si>
  <si>
    <t>STPX</t>
  </si>
  <si>
    <t>RAILROAD CROSSING IMPROVMENT ON DANBURY BRANCH</t>
  </si>
  <si>
    <t>REMOVE AC CONV. FROM DESC. DECREASE EST. FROM FED $3.2M</t>
  </si>
  <si>
    <t>TAPB</t>
  </si>
  <si>
    <t>0015-0390</t>
  </si>
  <si>
    <t>STREETSCAPE; WALDEMERE AVE TO RAILROAD AVE</t>
  </si>
  <si>
    <t>0015-0391</t>
  </si>
  <si>
    <t>PARK AVENUE SOUTH STREETSCAPE</t>
  </si>
  <si>
    <t>0135-0356</t>
  </si>
  <si>
    <t>SRTS SIDEWALK PROJECT</t>
  </si>
  <si>
    <t>0135-0358</t>
  </si>
  <si>
    <t>ROUTE 1 PEDESTRIAN IMPROVEMENTS</t>
  </si>
  <si>
    <t>0138-0255</t>
  </si>
  <si>
    <t>HOUSATONIC RIVER GREENWAY - PHASE 3</t>
  </si>
  <si>
    <t>0144-0199</t>
  </si>
  <si>
    <t>CT 127</t>
  </si>
  <si>
    <t>TRUMBULL</t>
  </si>
  <si>
    <t>ROUTE 127 TRAIL CONNECTOR</t>
  </si>
  <si>
    <t>0157-0089</t>
  </si>
  <si>
    <t>PEDESTRIAN IMPROVEMENTS AT VARIOUS LOCATIONS</t>
  </si>
  <si>
    <t>0170-5032</t>
  </si>
  <si>
    <t/>
  </si>
  <si>
    <t>TA PROGRAM - FEDERALLY ELIGIBLE ENGINEERING ACTIVITIES - AC ENTRY</t>
  </si>
  <si>
    <t>TA PROGRAM - FEDERALLY ELIGIBLE ENGINEERING ACTIVITIES - AC CONVERSION</t>
  </si>
  <si>
    <t>ADD FY26 ROW PHASE</t>
  </si>
  <si>
    <t>CORRECT LOCAL FUNDS</t>
  </si>
  <si>
    <t>PARK AVENUE SOUTH STREETSCAPE - AC ENTRY</t>
  </si>
  <si>
    <t>PARK AVENUE SOUTH STREETSCAPE - AC CONVERSION</t>
  </si>
  <si>
    <t>ROUTE 1 PEDESTRIAN IMPROVEMENTS - AC ENTRY</t>
  </si>
  <si>
    <t>ROUTE 1 PEDESTRIAN IMPROVEMENTS - AC CONVERSION</t>
  </si>
  <si>
    <t>TAP-Flex</t>
  </si>
  <si>
    <t>0153-0125</t>
  </si>
  <si>
    <t>CONSTRUCT STEELE BROOK GREENWAY MULTI-USE TRAIL</t>
  </si>
  <si>
    <t>INCREASE EST. FROM FED $432K</t>
  </si>
  <si>
    <t>TAP-FLEX</t>
  </si>
  <si>
    <t>0061-0153</t>
  </si>
  <si>
    <t>WALKABLE SIDEWALK PED/BIKE IMPROVEMENTS - AC ENTRY</t>
  </si>
  <si>
    <t>ADD TAP-FLEX AC ENTRY</t>
  </si>
  <si>
    <t>WALKABLE SIDEWALK PED/BIKE IMPROVEMENTS - AC CONVERSION</t>
  </si>
  <si>
    <t>INCREASE EST. FROM FED $650k.</t>
  </si>
  <si>
    <t>0061-0158</t>
  </si>
  <si>
    <t>PED/BIKE TRAIL</t>
  </si>
  <si>
    <t>FCHT PHASE 2 - CROSSING IMPROVEMENTS</t>
  </si>
  <si>
    <t>0063-0721</t>
  </si>
  <si>
    <t>RIVERWALK</t>
  </si>
  <si>
    <t>PED/BIKE TRAIL EXTENSION, FROM THE BOATHOUSE TO WESTON STREET</t>
  </si>
  <si>
    <t>0143-0196</t>
  </si>
  <si>
    <t>WINSTED ROAD</t>
  </si>
  <si>
    <t>TORRINGTON</t>
  </si>
  <si>
    <t>CONSTRUCT SHARED PATH ALONG AND UNDER S.R. 800 - AC ENTRY</t>
  </si>
  <si>
    <t>CONSTRUCT SHARED PATH ALONG AND UNDER S.R. 800 - AC CONVERSION</t>
  </si>
  <si>
    <t>0092-0705</t>
  </si>
  <si>
    <t>CHURCH STREET SOUTH</t>
  </si>
  <si>
    <t>CONSTRUCT PEDESTRIAN PROMENADE BETWEEN UNION AVE &amp; TOWER LANE</t>
  </si>
  <si>
    <t>0108-0194</t>
  </si>
  <si>
    <t>GREENWAY</t>
  </si>
  <si>
    <t>EXTENSION OF MOOSUP VALLEY TRAIL</t>
  </si>
  <si>
    <t>0113-0114</t>
  </si>
  <si>
    <t>PRESTON</t>
  </si>
  <si>
    <t>POQUETANUCK HERITAGE TRAIL</t>
  </si>
  <si>
    <t>0131-0212</t>
  </si>
  <si>
    <t>CONSTRUCT NORTHERN SEGMENT OF FCHT - B/O FROM 131-203</t>
  </si>
  <si>
    <t>0163-0207</t>
  </si>
  <si>
    <t>AIR LINE TRAIL IMPROVEMENTS</t>
  </si>
  <si>
    <t>0061-0159</t>
  </si>
  <si>
    <t>MILL RIVER TRAIL PHASES 1 &amp; 2 - SR 707 TO PUTNAM AVENUE - AC ENTRY</t>
  </si>
  <si>
    <t>MILL RIVER TRAIL PHASES 1 &amp; 2 - SR 707 TO PUTNAM AVENUE - AC CONVERSION</t>
  </si>
  <si>
    <t>TAPH</t>
  </si>
  <si>
    <t>0011-0164</t>
  </si>
  <si>
    <t>CONSTRUCTION GREENWAY FROM TOBEY RD TO BLOOMFIELD H.S.</t>
  </si>
  <si>
    <t>0077-0245</t>
  </si>
  <si>
    <t>DOWNTOWN PEDESTRIAN LOOP CLOSURE</t>
  </si>
  <si>
    <t>INCREASE EST. FROM FED $1.44M</t>
  </si>
  <si>
    <t>0128-0158</t>
  </si>
  <si>
    <t>CT 315</t>
  </si>
  <si>
    <t>SIMSBURY</t>
  </si>
  <si>
    <t>FCHT - CT 10/202 TO CURTISS PARK</t>
  </si>
  <si>
    <t>0159-0196</t>
  </si>
  <si>
    <t>CONSTRUCT SIDEWALKS AT HIGHCREAST &amp; C.W. ELEMENTARY SCHOOLS</t>
  </si>
  <si>
    <t>0053-0204</t>
  </si>
  <si>
    <t>CT 94</t>
  </si>
  <si>
    <t>CONSTRUCT SIDEWALK &amp; REHAB MULTI-USE TRAIL</t>
  </si>
  <si>
    <t>INCREASE EST. FROM FED $456K</t>
  </si>
  <si>
    <t>CONSTRUCT SIDEWALKS AT HIGHCREST &amp; C.W. ELEMENTARY SCHOOLS</t>
  </si>
  <si>
    <t>MOVE FROM FY26 TO FY27. CORRECT DESC. SPELLING</t>
  </si>
  <si>
    <t>CONSTRUCT SIDEWALK &amp; REHAB MULTI-USE TRAIL - AC ENTRY</t>
  </si>
  <si>
    <t>CONSTRUCT SIDEWALK &amp; REHAB MULTI-USE TRAIL - AC CONVERSION</t>
  </si>
  <si>
    <t>MOVE FROM FY27 TO FY28. CORRECT DESC. SPELLING</t>
  </si>
  <si>
    <t>TAPNH</t>
  </si>
  <si>
    <t>0061-0154</t>
  </si>
  <si>
    <t>HAMDEN/NEW HAVEN</t>
  </si>
  <si>
    <t>FARMINGTON CANAL HERITAGE TRAIL CROSSING IMPROVEMENTS (PHASE 1)</t>
  </si>
  <si>
    <t>0027-0131</t>
  </si>
  <si>
    <t>CLINTON</t>
  </si>
  <si>
    <t>SIDEWALK EXTENSION</t>
  </si>
  <si>
    <t>MOVE FROM FY25 TO FY26. INCREASE EST. FROM FED $100K</t>
  </si>
  <si>
    <t>DECREASE EST. FROM FED $1.15M. ADD AC CONVERSION TO DESC.</t>
  </si>
  <si>
    <t>MILL RIVER TRAIL PHASES 1 &amp; 2 - SR 707 TO PUTNAM AVENUE</t>
  </si>
  <si>
    <t>0154-0130</t>
  </si>
  <si>
    <t>SIDEWALK IMPROVEMENTS</t>
  </si>
  <si>
    <t>SIDEWALK IMPROVEMENTS - AC ENTRY</t>
  </si>
  <si>
    <t>SIDEWALK IMPROVEMENTS - AC CONVERSION</t>
  </si>
  <si>
    <t>TAPNL</t>
  </si>
  <si>
    <t>TAPO</t>
  </si>
  <si>
    <t>0034-0362</t>
  </si>
  <si>
    <t>CITYWIDE SIDEWALK IMPROVEMENTS</t>
  </si>
  <si>
    <t>0034-0363</t>
  </si>
  <si>
    <t>MID-BLOCK CROSSING IMPROVEMENTS</t>
  </si>
  <si>
    <t>DECREASE EST. FROM FED $2.03M</t>
  </si>
  <si>
    <t>0058-0349</t>
  </si>
  <si>
    <t>ON-ROAD BICYCLE IMPROVEMENTS</t>
  </si>
  <si>
    <t>0094-0269</t>
  </si>
  <si>
    <t>WILLIAMS STREET</t>
  </si>
  <si>
    <t>PED &amp; BICYLCE IMPROVEMENTS (PHASE 2)</t>
  </si>
  <si>
    <t>TAPR</t>
  </si>
  <si>
    <t>0067-0123</t>
  </si>
  <si>
    <t>KENT</t>
  </si>
  <si>
    <t>0111-0126</t>
  </si>
  <si>
    <t>POMFRET</t>
  </si>
  <si>
    <t>AIR LINE TRAIL RECONSTRUCTION - AC ENTRY</t>
  </si>
  <si>
    <t>ADD TAPR FY26 AC ENTRY</t>
  </si>
  <si>
    <t>AIR LINE TRAIL RECONSTRUCTION -  AC CONVERSION</t>
  </si>
  <si>
    <t>MOVE FROM FY25 TO FY26. ADD AC CONV. TO DESC. DECREASE EST FROM FED $2.1M</t>
  </si>
  <si>
    <t>AIR LINE TRAIL RECONSTRUCTION - AC CONVERSION</t>
  </si>
  <si>
    <t>ADD TAPR FY27 AC CONV.</t>
  </si>
  <si>
    <t>TAPS</t>
  </si>
  <si>
    <t>TAPSU</t>
  </si>
  <si>
    <t>CONSTRUCT SHARED PATH ALONG AND UNDER S.R. 800</t>
  </si>
  <si>
    <t>TAPW</t>
  </si>
  <si>
    <t>WCPP (FHWA)</t>
  </si>
  <si>
    <t>0170-3762</t>
  </si>
  <si>
    <t>0170-WCPP22-23</t>
  </si>
  <si>
    <t>WILDLIFE CROSSINGS PILOT PROGRAM GRANT</t>
  </si>
  <si>
    <t>6,7</t>
  </si>
  <si>
    <t>5307C</t>
  </si>
  <si>
    <t>0036-2025EQ</t>
  </si>
  <si>
    <t>0036-XXXX</t>
  </si>
  <si>
    <t>VTD</t>
  </si>
  <si>
    <t>NVCOG/VTD - ADMIN CAPITAL/MISC SUPPORT FY 25</t>
  </si>
  <si>
    <t>0170-2025AD</t>
  </si>
  <si>
    <t>0170-3403</t>
  </si>
  <si>
    <t>TRANSIT CAPITAL PLANNING - FY 25</t>
  </si>
  <si>
    <t>0170-5016CN</t>
  </si>
  <si>
    <t>STATEWIDE BUS SHELTER ENHANCEMENT PROGRAM</t>
  </si>
  <si>
    <t>0300-2025TK</t>
  </si>
  <si>
    <t>0300-XXXX</t>
  </si>
  <si>
    <t>NEW HAVEN LINE TRACK PROGRAM - ANNUAL PROGRAM</t>
  </si>
  <si>
    <t>INCREASE EST. FROM FED $5.75M</t>
  </si>
  <si>
    <t>0301-0192CN</t>
  </si>
  <si>
    <t>0301-0192</t>
  </si>
  <si>
    <t>NHL - STAMFORD YARD CATENARY LEADS AND CAR WASH FACILITY</t>
  </si>
  <si>
    <t>0301-2025CD</t>
  </si>
  <si>
    <t>0301-0130</t>
  </si>
  <si>
    <t>NHY - MASTER COMPLEX - CAR AND DIESEL SHOP</t>
  </si>
  <si>
    <t>0304-0029CN</t>
  </si>
  <si>
    <t>0304-0029</t>
  </si>
  <si>
    <t>WTRBY BRANCH</t>
  </si>
  <si>
    <t>NAUGATUCK</t>
  </si>
  <si>
    <t>WATERBURY BRANCH LINE - NAUGATUCK RAILROAD STATION</t>
  </si>
  <si>
    <t>0304-0030CN</t>
  </si>
  <si>
    <t>0304-0030</t>
  </si>
  <si>
    <t>WATERBURY BRANCH LINE - WATERBURY RAILROAD STATION IMPROVEMENTS</t>
  </si>
  <si>
    <t>0304-ASAPCN</t>
  </si>
  <si>
    <t>0304-0026</t>
  </si>
  <si>
    <t>WATERBURY BRANCH LINE - TRAIN STATIONS ADA ACCESSIBLE - ASAP GRANT PROG</t>
  </si>
  <si>
    <t>0400-2025BE</t>
  </si>
  <si>
    <t>0400-XXXX</t>
  </si>
  <si>
    <t>CTTRANSIT</t>
  </si>
  <si>
    <t>CT TRANSIT BUS REPLACEMENTS/BATTERY ELECTRIC BUS PROGRAM</t>
  </si>
  <si>
    <t>ACQ</t>
  </si>
  <si>
    <t>0400-2025EQ</t>
  </si>
  <si>
    <t>CTTRANSIT - MISC ADMIN CAPITAL/ FAC IMPROVEMENTS FY 25</t>
  </si>
  <si>
    <t>0410-2025EQ</t>
  </si>
  <si>
    <t>0410-XXXX</t>
  </si>
  <si>
    <t>GBTA</t>
  </si>
  <si>
    <t>GBTA - ADMIN CAPITAL/MISC SUPPORT FY 25</t>
  </si>
  <si>
    <t>DECREASE EST. FROM FED $460K</t>
  </si>
  <si>
    <t>0412-2025EQ</t>
  </si>
  <si>
    <t>0412-XXXX</t>
  </si>
  <si>
    <t>NTD</t>
  </si>
  <si>
    <t>NORWALK TD - ADMIN CAPITAL/MISC SUPPORT FY 25</t>
  </si>
  <si>
    <t>0412-2025PA</t>
  </si>
  <si>
    <t>NORWALK TD - PARATRANSIT VEHICLES FY 25</t>
  </si>
  <si>
    <t>0416-2025PA</t>
  </si>
  <si>
    <t>0416-XXXX</t>
  </si>
  <si>
    <t>HART</t>
  </si>
  <si>
    <t>HART -PARATRANSIT VEHICLES FY 25</t>
  </si>
  <si>
    <t>0424-2025CN</t>
  </si>
  <si>
    <t>0424-XXXX</t>
  </si>
  <si>
    <t>MLFD TD</t>
  </si>
  <si>
    <t>MILFORD TD - FACILITY IMPROVEMENTS FY 25</t>
  </si>
  <si>
    <t>0424-2025EQ</t>
  </si>
  <si>
    <t>MILFORD TD - ADMIN CAPITAL/MISC SUPPORT FY 25</t>
  </si>
  <si>
    <t>0426-2025EQ</t>
  </si>
  <si>
    <t>0426-XXXX</t>
  </si>
  <si>
    <t>GHTD</t>
  </si>
  <si>
    <t>GHTD - ADMIN CAPITAL/MISC SUPPORT FY 25</t>
  </si>
  <si>
    <t>0426-2025PA</t>
  </si>
  <si>
    <t>GHTD - REPLACE PARATRANSIT VEHICLES FY 25</t>
  </si>
  <si>
    <t>0426-2025US</t>
  </si>
  <si>
    <t>GHTD - UNION STATION REHAB/IMPROVEMENTS FY 25</t>
  </si>
  <si>
    <t>0427-2025CN</t>
  </si>
  <si>
    <t>GNHTD</t>
  </si>
  <si>
    <t>HAMDEN, NEW HAVEN</t>
  </si>
  <si>
    <t>GNHTD - FACILITY IMPROVEMENTS FY 25</t>
  </si>
  <si>
    <t>0427-2025EQ</t>
  </si>
  <si>
    <t>0427-XXXX</t>
  </si>
  <si>
    <t>GNHTD - ADMIN CAPITAL/MISC SUPPORT FY 25</t>
  </si>
  <si>
    <t>DECREASE EST. FROM FED $400K</t>
  </si>
  <si>
    <t>0427-2025PA</t>
  </si>
  <si>
    <t>NEW HAVEN/HAMDEN</t>
  </si>
  <si>
    <t>GNHTD - REPLACE PARATRANSIT VEHICLES FY 25</t>
  </si>
  <si>
    <t>0478-2025EQ</t>
  </si>
  <si>
    <t>0422-XXXX</t>
  </si>
  <si>
    <t>ETD</t>
  </si>
  <si>
    <t>MIDDLETOWN, OLD SAYBROOK</t>
  </si>
  <si>
    <t>ETD - ADMIN CAPITAL/MISC SUPPORT FY 25</t>
  </si>
  <si>
    <t>DECREASE EST. FROM FED $560K</t>
  </si>
  <si>
    <t>VARIOUS25RS</t>
  </si>
  <si>
    <t>TRANSIT DISTRICT BUS REPLACEMENTS</t>
  </si>
  <si>
    <t>0036-2026EQ</t>
  </si>
  <si>
    <t>NVCOG/VTD - ADMIN CAPITAL/MISC SUPPORT FY 26</t>
  </si>
  <si>
    <t>0170-2026AD</t>
  </si>
  <si>
    <t>TRANSIT CAPITAL PLANNING - FY 26</t>
  </si>
  <si>
    <t>0300-2026TK</t>
  </si>
  <si>
    <t>NEW HAVEN LINE TRACK PROGRAM</t>
  </si>
  <si>
    <t>0400-2026BE</t>
  </si>
  <si>
    <t>0400-2026CN</t>
  </si>
  <si>
    <t>CT TRANSIT FACILITY IMPROVEMENTS (HARTFORD/STAMFORD/NH)</t>
  </si>
  <si>
    <t>0400-2026EQ</t>
  </si>
  <si>
    <t>CTTRANSIT - MISC ADMIN CAPITAL/ FAC IMPROVEMENTS FY 26</t>
  </si>
  <si>
    <t>0402-0034CN</t>
  </si>
  <si>
    <t>0402-0034</t>
  </si>
  <si>
    <t>MOVE NH BRT</t>
  </si>
  <si>
    <t>MOVE NEW HAVEN ON-STREET BRT SYSTEM - CONSTRUCTION</t>
  </si>
  <si>
    <t>DECREASE EST. FROM FED $20M. MOVE FROM FY25 TO FY26</t>
  </si>
  <si>
    <t>0410-2026EQ</t>
  </si>
  <si>
    <t>GBTA ADMIN CAPITAL/MISC SUPPORT FY 26</t>
  </si>
  <si>
    <t>0410-2026FI</t>
  </si>
  <si>
    <t>GBTA - BRIDGEPORT INTERMODAL CENTER IMPROVEMENTS FY 26</t>
  </si>
  <si>
    <t>0412-2026EQ</t>
  </si>
  <si>
    <t>NORWALK TD - ADMIN CAPITAL/MISC SUPPORT FY 26</t>
  </si>
  <si>
    <t>0412-2026PA</t>
  </si>
  <si>
    <t>NORWALK TD - PARATRANSIT VEHICLES FY 26</t>
  </si>
  <si>
    <t>0414-2026EQ</t>
  </si>
  <si>
    <t>0414-XXXX</t>
  </si>
  <si>
    <t>SEAT</t>
  </si>
  <si>
    <t>SEAT - ADMIN CAPITAL/MISC SUPPORT FY 26</t>
  </si>
  <si>
    <t>0416-2026EQ</t>
  </si>
  <si>
    <t>HART ADMIN CAPITAL/MISC SUPPORT FY 26</t>
  </si>
  <si>
    <t>0416-2026PA</t>
  </si>
  <si>
    <t>HART -PARATRANSIT VEHICLES FY 26</t>
  </si>
  <si>
    <t>0424-2026CN</t>
  </si>
  <si>
    <t>MILFORD TD - FACILITY IMPROVEMENTS FY 26</t>
  </si>
  <si>
    <t>0424-2026EQ</t>
  </si>
  <si>
    <t>MILFORD TD - ADMIN CAPITAL/MISC SUPPORT FY 26</t>
  </si>
  <si>
    <t>0424-2026PA</t>
  </si>
  <si>
    <t>MILFORD TD - PARATRANSIT VEHICLES FY 26</t>
  </si>
  <si>
    <t>0426-2026EQ</t>
  </si>
  <si>
    <t>GHTD - ADMIN CAPITAL/MISC SUPPORT FY 26</t>
  </si>
  <si>
    <t>0426-2026PA</t>
  </si>
  <si>
    <t>GHTD - REPLACE PARATRANSIT VEHICLES FY 26</t>
  </si>
  <si>
    <t>0426-2026US</t>
  </si>
  <si>
    <t>GHTD - UNION STATION REHAB/IMPROVEMENTS FY 26</t>
  </si>
  <si>
    <t>0427-2026EQ</t>
  </si>
  <si>
    <t>GNHTD - ADMIN CAPITAL/MISC SUPPORT FY 26</t>
  </si>
  <si>
    <t>0427-2026PA</t>
  </si>
  <si>
    <t>GNHTD - REPLACE PARATRANSIT VEHICLES FY 26</t>
  </si>
  <si>
    <t>0427-NEWFAC</t>
  </si>
  <si>
    <t>GNHTD/CTDOT - NEW FACILITY</t>
  </si>
  <si>
    <t>0478-2026CN</t>
  </si>
  <si>
    <t>0478-XXXX</t>
  </si>
  <si>
    <t>OLD SAYBROOK/MIDDLETOWN</t>
  </si>
  <si>
    <t>ETD - FACILITY IMPROVEMENTS FY 26</t>
  </si>
  <si>
    <t>0478-2026EQ</t>
  </si>
  <si>
    <t>ETD - ADMIN CAPITAL/MISC SUPPORT FY 26</t>
  </si>
  <si>
    <t>VARIOUS26BE</t>
  </si>
  <si>
    <t>TRANSIT DISTRICT FACILITY UPGRADES FOR BATTERY ELECTRIC BUSES</t>
  </si>
  <si>
    <t>0036-2027EQ</t>
  </si>
  <si>
    <t>NVCOG/VTD - ADMIN CAPITAL/MISC SUPPORT FY 27</t>
  </si>
  <si>
    <t>0170-2027AD</t>
  </si>
  <si>
    <t>TRANSIT CAPITAL PLANNING - FY 27</t>
  </si>
  <si>
    <t>STATEWIDE BUS SHELTER IMPROVEMENT PROGRAM</t>
  </si>
  <si>
    <t>0300-2027TK</t>
  </si>
  <si>
    <t>0301-0522CN</t>
  </si>
  <si>
    <t>0301-0522</t>
  </si>
  <si>
    <t xml:space="preserve">NHL - NEW HAVEN UNION STATION PLATFORM REPLACEMENT </t>
  </si>
  <si>
    <t>0301-2027WM</t>
  </si>
  <si>
    <t>0301-XXXX</t>
  </si>
  <si>
    <t>NHY-MASTER COMPLEX - WHEEL MILL UPGRADE</t>
  </si>
  <si>
    <t>0400-2027EQ</t>
  </si>
  <si>
    <t>CTTRANSIT - MISC ADMIN CAPITAL/ FAC IMPROVEMENTS FY 27</t>
  </si>
  <si>
    <t>0400-2027BE</t>
  </si>
  <si>
    <t>0400-2027CN</t>
  </si>
  <si>
    <t>0410-2027EQ</t>
  </si>
  <si>
    <t>GBTA ADMIN CAPITAL/MISC SUPPORT FY 27</t>
  </si>
  <si>
    <t>0410-2027FI</t>
  </si>
  <si>
    <t>GBTA - BRIDGEPORT INTERMODAL CENTER IMPROVEMENTS FY 27</t>
  </si>
  <si>
    <t>0412-2027PA</t>
  </si>
  <si>
    <t>NORWALK TD - PARATRANSIT VEHICLES FY 27</t>
  </si>
  <si>
    <t>0412-2027EQ</t>
  </si>
  <si>
    <t>NORWALK TD - ADMIN CAPITAL/MISC SUPPORT FY 27</t>
  </si>
  <si>
    <t>0414-2027EQ</t>
  </si>
  <si>
    <t>SEAT - ADMIN CAPITAL/MISC SUPPORT FY 27</t>
  </si>
  <si>
    <t>0416-2027PA</t>
  </si>
  <si>
    <t>HART -PARATRANSIT VEHICLES FY 27</t>
  </si>
  <si>
    <t>0416-2027EQ</t>
  </si>
  <si>
    <t>HART ADMIN CAPITAL/MISC SUPPORT FY 27</t>
  </si>
  <si>
    <t>0416-2027CN</t>
  </si>
  <si>
    <t>HART - FACILITY IMPROVEMENTS FY 27</t>
  </si>
  <si>
    <t>0424-2027PA</t>
  </si>
  <si>
    <t>MILFORD TD - PARATRANSIT VEHICLES FY 27</t>
  </si>
  <si>
    <t>0424-2027CN</t>
  </si>
  <si>
    <t>MILFORD TD - FACILITY IMPROVEMENTS FY 27</t>
  </si>
  <si>
    <t>0424-2027EQ</t>
  </si>
  <si>
    <t>MILFORD TD - ADMIN CAPITAL/MISC SUPPORT FY 27</t>
  </si>
  <si>
    <t>0426-2027PA</t>
  </si>
  <si>
    <t>GHTD - REPLACE PARATRANSIT VEHICLES FY 27</t>
  </si>
  <si>
    <t>0426-2027US</t>
  </si>
  <si>
    <t>GHTD - UNION STATION REHAB/IMPROVEMENTS FY 27</t>
  </si>
  <si>
    <t>0426-2027EQ</t>
  </si>
  <si>
    <t>GHTD - ADMIN CAPITAL/MISC SUPPORT FY 27</t>
  </si>
  <si>
    <t>0427-2027PA</t>
  </si>
  <si>
    <t>GNHTD - REPLACE PARATRANSIT VEHICLES FY 27</t>
  </si>
  <si>
    <t>0427-2027EQ</t>
  </si>
  <si>
    <t>GNHTD - ADMIN CAPITAL/MISC SUPPORT FY 27</t>
  </si>
  <si>
    <t>0478-2027CN</t>
  </si>
  <si>
    <t>ETD - FACILITY IMPROVEMENTS FY 27</t>
  </si>
  <si>
    <t>0478-2027EQ</t>
  </si>
  <si>
    <t>ETD - ADMIN CAPITAL/MISC SUPPORT FY 27</t>
  </si>
  <si>
    <t>VARIOUS27RS</t>
  </si>
  <si>
    <t>VARIOUS27BE</t>
  </si>
  <si>
    <t>0036-2028EQ</t>
  </si>
  <si>
    <t>0036-2028CN</t>
  </si>
  <si>
    <t>NVCOG/VTD - FACILITY IMPROVEMENTS/REPAIRS FY 28</t>
  </si>
  <si>
    <t>0170-2028AD</t>
  </si>
  <si>
    <t>TRANSIT CAPITAL PLANNING - FY 28</t>
  </si>
  <si>
    <t>0300-2028TK</t>
  </si>
  <si>
    <t>DECREASE EST. FROM FED $41M</t>
  </si>
  <si>
    <t>0301-2028CN</t>
  </si>
  <si>
    <t xml:space="preserve">NHY-MASTER COMPLEX </t>
  </si>
  <si>
    <t>0400-2028EQ</t>
  </si>
  <si>
    <t>CTTRANSIT - MISC ADMIN CAPITAL/ FAC IMPROVEMENTS FY 28</t>
  </si>
  <si>
    <t>0400-2028BE</t>
  </si>
  <si>
    <t>0400-2028CN</t>
  </si>
  <si>
    <t>0410-2028EQ</t>
  </si>
  <si>
    <t>GBTA ADMIN CAPITAL/MISC SUPPORT FY 28</t>
  </si>
  <si>
    <t>0410-2028PA</t>
  </si>
  <si>
    <t>GBTA - PARATRANSIT VEHICLES (26) FY 28</t>
  </si>
  <si>
    <t>0410-2028FI</t>
  </si>
  <si>
    <t>GBTA - BRIDGEPORT INTERMODAL CENTER IMPROVEMENTS FY 28</t>
  </si>
  <si>
    <t>0412-2028PA</t>
  </si>
  <si>
    <t>NORWALK TD - PARATRANSIT VEHICLES FY 28</t>
  </si>
  <si>
    <t>0412-2028EQ</t>
  </si>
  <si>
    <t>0414-2028PA</t>
  </si>
  <si>
    <t>SEAT - PARATRANSIT VEHICLES (5) FY 28</t>
  </si>
  <si>
    <t>0414-2028EQ</t>
  </si>
  <si>
    <t>SEAT - ADMIN CAPITAL/MISC SUPPORT FY 28</t>
  </si>
  <si>
    <t>0416-2028PA</t>
  </si>
  <si>
    <t>HART -PARATRANSIT VEHICLES FY 28</t>
  </si>
  <si>
    <t>0416-2028EQ</t>
  </si>
  <si>
    <t>HART ADMIN CAPITAL/MISC SUPPORT FY 28</t>
  </si>
  <si>
    <t>0416-2028CN</t>
  </si>
  <si>
    <t>HART - FACILITY IMPROVEMENTS FY 28</t>
  </si>
  <si>
    <t>0424-2028PA</t>
  </si>
  <si>
    <t>MILFORD TD - PARATRANSIT VEHICLES FY 28</t>
  </si>
  <si>
    <t>0424-2028CN</t>
  </si>
  <si>
    <t>MILFORD TD - FACILITY IMPROVEMENTS FY 28</t>
  </si>
  <si>
    <t>0424-2028EQ</t>
  </si>
  <si>
    <t>MILFORD TD - ADMIN CAPITAL/MISC SUPPORT FY 28</t>
  </si>
  <si>
    <t>0426-2028PA</t>
  </si>
  <si>
    <t>GHTD - REPLACE PARATRANSIT VEHICLES FY 28</t>
  </si>
  <si>
    <t>0426-2028US</t>
  </si>
  <si>
    <t>GHTD - UNION STATION REHAB/IMPROVEMENTS FY 28</t>
  </si>
  <si>
    <t>0426-2028EQ</t>
  </si>
  <si>
    <t>GHTD - ADMIN CAPITAL/MISC SUPPORT FY 28</t>
  </si>
  <si>
    <t>0427-2028PA</t>
  </si>
  <si>
    <t>GNHTD - REPLACE PARATRANSIT VEHICLES FY 28</t>
  </si>
  <si>
    <t>0427-2028EQ</t>
  </si>
  <si>
    <t>GNHTD - ADMIN CAPITAL/MISC SUPPORT FY 28</t>
  </si>
  <si>
    <t>0430-2028PA</t>
  </si>
  <si>
    <t>0430-XXXX</t>
  </si>
  <si>
    <t>CTTRANSIT WATERBURY - SMALL BUS REPLACEMENT FY 28</t>
  </si>
  <si>
    <t>0478-NEWFAC</t>
  </si>
  <si>
    <t>ETD/CTDOT - NEW FACILITY</t>
  </si>
  <si>
    <t>0478-2028PA</t>
  </si>
  <si>
    <t>ETD - PARATRANSIT VEHICLES FY 28</t>
  </si>
  <si>
    <t>0478-2028CN</t>
  </si>
  <si>
    <t>ETD - FACILITY IMPROVEMENTS FY 28</t>
  </si>
  <si>
    <t>0478-2028EQ</t>
  </si>
  <si>
    <t>ETD - ADMIN CAPITAL/MISC SUPPORT FY 28</t>
  </si>
  <si>
    <t>VARIOUS28RS</t>
  </si>
  <si>
    <t>VARIOUS28BE</t>
  </si>
  <si>
    <t>5307O</t>
  </si>
  <si>
    <t>0416-2026OP</t>
  </si>
  <si>
    <t>HART OPERATING ASSISTANCE FY26</t>
  </si>
  <si>
    <t>INCREASE EST. FROM FED $615K</t>
  </si>
  <si>
    <t>0416-2027OP</t>
  </si>
  <si>
    <t>HART OPERATING ASSISTANCE FY27</t>
  </si>
  <si>
    <t>0416-2028OP</t>
  </si>
  <si>
    <t>HART OPERATING ASSISTANCE FY28</t>
  </si>
  <si>
    <t>5,7</t>
  </si>
  <si>
    <t>5307P</t>
  </si>
  <si>
    <t>0036-2024EQ</t>
  </si>
  <si>
    <t>NVCOG/VTD - ADMIN CAPITAL/MISC SUPPORT FY24</t>
  </si>
  <si>
    <t>MOVE FROM FY24 5307C TO FY25 5307P. UPDATE PROJ#</t>
  </si>
  <si>
    <t>0036-2024PA</t>
  </si>
  <si>
    <t>NVCOG/VTD - REPLACE 14 (2018) SMALL BUSES FY 2024</t>
  </si>
  <si>
    <t>0171-XXXXDI</t>
  </si>
  <si>
    <t>0171-XXXX</t>
  </si>
  <si>
    <t>CTFASTRAK</t>
  </si>
  <si>
    <t>CTFASTRAK LOW-NO DISC - BEB DEPLOYMENT</t>
  </si>
  <si>
    <t>ADD 5307P ENTRY</t>
  </si>
  <si>
    <t>0410-2025RS</t>
  </si>
  <si>
    <t>GBTA- REPOWER 2017 BUSES SUPPLEMENTAL FUNDING FY25</t>
  </si>
  <si>
    <t>0412-2025CN</t>
  </si>
  <si>
    <t>NORWALK TD - FACILITY SGR FY 25</t>
  </si>
  <si>
    <t xml:space="preserve">ADD 5307P ENTRY </t>
  </si>
  <si>
    <t>0414-2024EQ</t>
  </si>
  <si>
    <t>SEAT - ADMIN CAPITAL/MISC SUPPORT FY 24</t>
  </si>
  <si>
    <t>0414-2024PA</t>
  </si>
  <si>
    <t>SEAT - REPLACE SMALL BUSES FY 24</t>
  </si>
  <si>
    <t>0424-2024EQ</t>
  </si>
  <si>
    <t>MILFORD TD - ADMIN/CAPITAL/MISC SUPPORT FY 24</t>
  </si>
  <si>
    <t>0424-2024PA</t>
  </si>
  <si>
    <t>MILFORD TD - PARATRANSIT VEHICLES FY 24</t>
  </si>
  <si>
    <t>0426-2025RO</t>
  </si>
  <si>
    <t>GHTD - SGR/UPDATES ROBERTS STREET FY 25</t>
  </si>
  <si>
    <t>0478-2024CN</t>
  </si>
  <si>
    <t>ESTUARY TD - FACILITY IMPROVEMENTS FY24</t>
  </si>
  <si>
    <t>0478-2024EQ</t>
  </si>
  <si>
    <t>ESTUARY TD - ADMIN CAPITAL/MISC SUPPORT FY24</t>
  </si>
  <si>
    <t>0478-2024PA</t>
  </si>
  <si>
    <t>ESTUARY TD - REPLACE SMALL BUSES FY24</t>
  </si>
  <si>
    <t>0063-0749CN</t>
  </si>
  <si>
    <t>CTFASTRAK INFRASTRUCTURE IMPROVEMENTS, PAVING MAIN GUIDEWAY (171-0305)</t>
  </si>
  <si>
    <t>0301-0176CN</t>
  </si>
  <si>
    <t>NHL-ML</t>
  </si>
  <si>
    <t>NHL - WALK MOVABLE BRIDGE PROGRAM</t>
  </si>
  <si>
    <t>0301-0187CN</t>
  </si>
  <si>
    <t>NHL - REPLACEMENT- EAST AVENUE BRIDGE</t>
  </si>
  <si>
    <t>0301-0189CN</t>
  </si>
  <si>
    <t>NHL - FORT POINT STREET BRIDGE</t>
  </si>
  <si>
    <t>0301-0509CN</t>
  </si>
  <si>
    <t>0301-0509</t>
  </si>
  <si>
    <t>NHL - STAMFORD MAINTENANCE OF EQUIPMENT FACILITY</t>
  </si>
  <si>
    <t>0301-2026CD</t>
  </si>
  <si>
    <t>ADD FY26 5307P ENTRY</t>
  </si>
  <si>
    <t>0304-0026CN</t>
  </si>
  <si>
    <t>WATERBURY BRANCH LINE - ANSONIA RAILROAD STATION</t>
  </si>
  <si>
    <t>0304-0027CN</t>
  </si>
  <si>
    <t>WATERBURY BRANCH LINE - SEYMOUR RAILROAD STATION</t>
  </si>
  <si>
    <t>0304-0028CN</t>
  </si>
  <si>
    <t>BEACON FALLS</t>
  </si>
  <si>
    <t>WATERBURY BRANCH LINE - BEACON FALLS RAILROAD STATION</t>
  </si>
  <si>
    <t>0414-2025EQ</t>
  </si>
  <si>
    <t>SEAT - ADMIN CAPITAL/MISC SUPPORT FY 25</t>
  </si>
  <si>
    <t>MOVE FROM FY25 5307C TO FY26 5307P. INCREASE EST. FROM FED $240K</t>
  </si>
  <si>
    <t>0414-2025PA</t>
  </si>
  <si>
    <t>SEAT - PARATRANSIT VEHICLES FY 25</t>
  </si>
  <si>
    <t>MOVE FROM FY25 5307C TO FY26 5307P. INCREASE EST. FROM FED $520K</t>
  </si>
  <si>
    <t>5310P</t>
  </si>
  <si>
    <t>0499-2024WO</t>
  </si>
  <si>
    <t>VARIOUS BUS</t>
  </si>
  <si>
    <t>WORC URBANIZED AREA</t>
  </si>
  <si>
    <t>SEC 5310 PRGRM-ENHANCED MOBLTY OF SENIORS/INDIVIDUALS w/DISABILITIES-WORC FY24</t>
  </si>
  <si>
    <t>MOVE FROM 5310E FY24 TO 5310P FY26. INCREASE EST. FROM FED $22K.</t>
  </si>
  <si>
    <t>0416-2025CN</t>
  </si>
  <si>
    <t>HART- FACILITY RENOVATIONS- REPLACE BUS WASH FY 25</t>
  </si>
  <si>
    <t>0416-2025EQ</t>
  </si>
  <si>
    <t>HART ADMIN CAPITAL/MISC SUPPORT FY 25</t>
  </si>
  <si>
    <t>MOVE FROM FY25 5307C TO FY26 5307P. DECREASE EST. FROM FED $160K</t>
  </si>
  <si>
    <t>5307OP</t>
  </si>
  <si>
    <t>0416-2025OP</t>
  </si>
  <si>
    <t>HART OPERATING ASSISTANCE FY25</t>
  </si>
  <si>
    <t>MOVE FROM FY25 5307O TO FY26 5307OP</t>
  </si>
  <si>
    <t>5310E</t>
  </si>
  <si>
    <t>0499-2025HF</t>
  </si>
  <si>
    <t>HTFD-URBN</t>
  </si>
  <si>
    <t>SEC 5310 PRGRM-ENHANCED MOBLTY OF SENIORS/INDIVIDUALS w/DISABILITIES-HARTFORD</t>
  </si>
  <si>
    <t>0499-2025NH</t>
  </si>
  <si>
    <t>NHVN-URBN</t>
  </si>
  <si>
    <t>SEC 5310 PRGRM-ENHANCED MOBLTY OF SENIORS/INDIVIDUALS w/DISABILITIES-NEW HAVEN</t>
  </si>
  <si>
    <t>1,7</t>
  </si>
  <si>
    <t>0499-2025BS</t>
  </si>
  <si>
    <t>BPSM-URBN</t>
  </si>
  <si>
    <t>SEC 5310 PRGRM-ENHANCED MOBLTY OF SENIORS/INDIVIDUALS w/DISABILITIES-BRDGPT/STMFD</t>
  </si>
  <si>
    <t>0499-2025NN</t>
  </si>
  <si>
    <t>NWNL-URBN</t>
  </si>
  <si>
    <t>SEC 5310 PRGRM-ENHANCED MOBLTY OF SENIORS/INDIVIDUALS w/DISABILITIES-NWCH/NWLND</t>
  </si>
  <si>
    <t>DECREASE EST. FROM FED $301K</t>
  </si>
  <si>
    <t>0499-2025SP</t>
  </si>
  <si>
    <t>SPFLD-URBN</t>
  </si>
  <si>
    <t>SPFLD URBANIZED AREA</t>
  </si>
  <si>
    <t>SEC 5310 PRGRM-ENHANCED MOBLTY OF SENIORS/INDIVIDUALS w/DISABILITIES-SPFLD</t>
  </si>
  <si>
    <t>0499-2025WO</t>
  </si>
  <si>
    <t>SEC 5310 PRGRM-ENHANCED MOBLTY OF SENIORS/INDIVIDUALS w/DISABILITIES-WORC</t>
  </si>
  <si>
    <t>0499-2025UR</t>
  </si>
  <si>
    <t>OTHR-URBN</t>
  </si>
  <si>
    <t>OTHER URBAN AREA</t>
  </si>
  <si>
    <t>SEC 5310 PRGRM-ENHANCED MOBLTY OF SENIORS/INDIVIDUALS w/DISABILITIES-OTHER URBAN</t>
  </si>
  <si>
    <t>5,10,11,13,15</t>
  </si>
  <si>
    <t>0499-2025RL</t>
  </si>
  <si>
    <t>OTHR-RURL</t>
  </si>
  <si>
    <t>RURAL</t>
  </si>
  <si>
    <t>SEC 5310 PRGRM-ENHANCED MOBLTY OF SENIORS/INDIVIDUALS w/DISABILITIES-RURAL</t>
  </si>
  <si>
    <t>0499-2026HF</t>
  </si>
  <si>
    <t>0499-2026NH</t>
  </si>
  <si>
    <t>0499-2026BS</t>
  </si>
  <si>
    <t>0499-2026NN</t>
  </si>
  <si>
    <t>0499-2026SP</t>
  </si>
  <si>
    <t>0499-2026WO</t>
  </si>
  <si>
    <t>0499-2026UR</t>
  </si>
  <si>
    <t>0499-2026RL</t>
  </si>
  <si>
    <t>0499-2027HF</t>
  </si>
  <si>
    <t>0499-2027NH</t>
  </si>
  <si>
    <t>0499-2027BS</t>
  </si>
  <si>
    <t>0499-2027NN</t>
  </si>
  <si>
    <t>0499-2027SP</t>
  </si>
  <si>
    <t>0499-2027WO</t>
  </si>
  <si>
    <t>0499-2027UR</t>
  </si>
  <si>
    <t>0499-2027RL</t>
  </si>
  <si>
    <t>0499-2028HF</t>
  </si>
  <si>
    <t>0499-2028NH</t>
  </si>
  <si>
    <t>0499-2028BS</t>
  </si>
  <si>
    <t>0499-2028NN</t>
  </si>
  <si>
    <t>0499-2028SP</t>
  </si>
  <si>
    <t>0499-2028WO</t>
  </si>
  <si>
    <t>0499-2028UR</t>
  </si>
  <si>
    <t>0499-2028RL</t>
  </si>
  <si>
    <t>0499-2024BS</t>
  </si>
  <si>
    <t>SEC 5310 PRGRM-ENHANCED MOBLTY OF SENIORS/INDIVIDUALS w/DISABILITIES-BRDGPT/STMFD FY24</t>
  </si>
  <si>
    <t>MOVE FROM 5301E FY24 TO 5310P FY26. INCR EST. FROM FED $859K.</t>
  </si>
  <si>
    <t>0499-2024HF</t>
  </si>
  <si>
    <t>SEC 5310 PRGRM-ENHANCED MOBLTY OF SENIORS/INDIVIDUALS w/DISABILITIES-HARTFORD FY24</t>
  </si>
  <si>
    <t>MOVE FROM 5310E FY24 TO 5310P FY26. INCR EST. FROM FED $929K.</t>
  </si>
  <si>
    <t>0499-2024NH</t>
  </si>
  <si>
    <t>SEC 5310 PRGRM-ENHANCED MOBLTY OF SENIORS/INDIVIDUALS w/DISABILITIES-NEW HAVEN FY24</t>
  </si>
  <si>
    <t>MOVE FROM 5310E FY24 TO 5310P FY26. INCR EST. FROM FED $563K.</t>
  </si>
  <si>
    <t>0499-2024RL</t>
  </si>
  <si>
    <t>SEC 5310 PRGRM-ENHANCED MOBLTY OF SENIORS/INDIVIDUALS w/DISABILITIES-RURAL FY24</t>
  </si>
  <si>
    <t>MOVE FROM 5310E FY24 TO 5310P FY26. INCR EST. FROM FED $308K.</t>
  </si>
  <si>
    <t>0499-2024SP</t>
  </si>
  <si>
    <t>SEC 5310 PRGRM-ENHANCED MOBLTY OF SENIORS/INDIVIDUALS w/DISABILITIES-SPFLD FY24</t>
  </si>
  <si>
    <t>MOVE FROM 5310E FY24 TO 5310P FY26. INCR EST. FROM FED $98K.</t>
  </si>
  <si>
    <t>0499-2024UR</t>
  </si>
  <si>
    <t>SEC 5310 PRGRM-ENHANCED MOBLTY OF SENIORS/INDIVIDUALS w/DISABILITIES-OTHER URBAN FY24</t>
  </si>
  <si>
    <t>MOVE FROM 5310E FY24 TO 5310P FY26. INCR EST FROM FED $607K.</t>
  </si>
  <si>
    <t>5311C</t>
  </si>
  <si>
    <t>0472-2025CP</t>
  </si>
  <si>
    <t>0472-XXXX</t>
  </si>
  <si>
    <t>NWCT TD</t>
  </si>
  <si>
    <t>NWCT TD - SECTION 5311 CAPITAL FY 2025</t>
  </si>
  <si>
    <t>10,13,15</t>
  </si>
  <si>
    <t>0474-2025CP</t>
  </si>
  <si>
    <t>0474-XXXX</t>
  </si>
  <si>
    <t>WINDHAM TD</t>
  </si>
  <si>
    <t>WINDHAM TD - SECTION 5311 CAPITAL FY 2025</t>
  </si>
  <si>
    <t>0476-2025CP</t>
  </si>
  <si>
    <t>0476-XXXX</t>
  </si>
  <si>
    <t>NECT TD</t>
  </si>
  <si>
    <t>NECT TD - SECTION 5311 CAPITALFY 2025</t>
  </si>
  <si>
    <t>0478-2025CP</t>
  </si>
  <si>
    <t>ESTUARY TD</t>
  </si>
  <si>
    <t>ESTUARY TD - SECTION 5311 CAPITAL FY 2025</t>
  </si>
  <si>
    <t>0472-2026CP</t>
  </si>
  <si>
    <t>NWCT TD - SECTION 5311 CAPITAL FY 2026</t>
  </si>
  <si>
    <t>0474-2026CP</t>
  </si>
  <si>
    <t>WINDHAM TD - SECTION 5311 CAPITAL FY 2026</t>
  </si>
  <si>
    <t>0476-2026CP</t>
  </si>
  <si>
    <t>NECT TD - SECTION 5311 CAPITALFY 2026</t>
  </si>
  <si>
    <t>0478-2026CP</t>
  </si>
  <si>
    <t>ESTUARY TD - SECTION 5311 CAPITAL FY 2026</t>
  </si>
  <si>
    <t>0472-2027CP</t>
  </si>
  <si>
    <t>NWCT TD - SECTION 5311 CAPITAL FY 2027</t>
  </si>
  <si>
    <t>0474-2027CP</t>
  </si>
  <si>
    <t>WINDHAM TD - SECTION 5311 CAPITAL FY 2027</t>
  </si>
  <si>
    <t>0476-2027CP</t>
  </si>
  <si>
    <t>NECT TD - SECTION 5311 CAPITALFY 2027</t>
  </si>
  <si>
    <t>0478-2027CP</t>
  </si>
  <si>
    <t>ESTUARY TD - SECTION 5311 CAPITAL FY 2027</t>
  </si>
  <si>
    <t>0472-2028CP</t>
  </si>
  <si>
    <t>NWCT TD - SECTION 5311 CAPITAL FY 2028</t>
  </si>
  <si>
    <t>0474-2028CP</t>
  </si>
  <si>
    <t>WINDHAM TD - SECTION 5311 CAPITAL FY 2028</t>
  </si>
  <si>
    <t>0476-2028CP</t>
  </si>
  <si>
    <t>NECT TD - SECTION 5311 CAPITALFY 2028</t>
  </si>
  <si>
    <t>0478-2028CP</t>
  </si>
  <si>
    <t>ESTUARY TD - SECTION 5311 CAPITAL FY 2028</t>
  </si>
  <si>
    <t>5311O</t>
  </si>
  <si>
    <t>0472-2025FR</t>
  </si>
  <si>
    <t>NWCT TD - SECTION 5311 OPERATING (DEVIATED FIXED ROUTE)- FY 2025</t>
  </si>
  <si>
    <t>0472-2025DR</t>
  </si>
  <si>
    <t>NWCT TD - SECTION 5311 OPERATING (DIAL-A-RIDE) - FY 2025</t>
  </si>
  <si>
    <t>0472-2025JA</t>
  </si>
  <si>
    <t>NWCT TD - SECTION 5311 OPERATING (JOB ACCESS) - FY 2025</t>
  </si>
  <si>
    <t>0474-2025FR</t>
  </si>
  <si>
    <t>WINDHAM TD - SECTION 5311 OPERATING (FIXED ROUTE) - FY 2025</t>
  </si>
  <si>
    <t>0474-2025DR</t>
  </si>
  <si>
    <t>WINDHAM TD - SECTION 5311 OPERATING (DIAL A RIDE) - FY 2025</t>
  </si>
  <si>
    <t>0474-2025WD</t>
  </si>
  <si>
    <t>WINDHAM TD - SECTION 5311 OPERATING (WILLIMANTIC-DANIELSON) - FY 2025</t>
  </si>
  <si>
    <t>0474-2025JA</t>
  </si>
  <si>
    <t>WINDHAM TD - SECTION 5311 OPERATING (JOB ACCESS) - FY 2025</t>
  </si>
  <si>
    <t>0476-2025RL</t>
  </si>
  <si>
    <t>NECT TD - SECTION 5311 OPERATING (RURAL SERVICES) - FY 2025</t>
  </si>
  <si>
    <t>0478-2025RL</t>
  </si>
  <si>
    <t>ESTUARY TD - SECTION 5311 TRANSIT ON CALL OPERATING FY 2025</t>
  </si>
  <si>
    <t>0480-2025RL</t>
  </si>
  <si>
    <t>0480-XXXX</t>
  </si>
  <si>
    <t>ESTUARY TD - SECTION 5311 MIDDLETOWN  OPERATING (RURAL SERVICES) - FY 2025</t>
  </si>
  <si>
    <t>0472-2026FR</t>
  </si>
  <si>
    <t>NWCT TD - SECTION 5311 OPERATING (DEVIATED FIXED ROUTE)- FY 2026</t>
  </si>
  <si>
    <t>0472-2026DR</t>
  </si>
  <si>
    <t>NWCT TD - SECTION 5311 OPERATING (DIAL-A-RIDE) - FY 2026</t>
  </si>
  <si>
    <t>0472-2026JA</t>
  </si>
  <si>
    <t>NWCT TD - SECTION 5311 OPERATING (JOB ACCESS) - FY 2026</t>
  </si>
  <si>
    <t>0474-2026FR</t>
  </si>
  <si>
    <t>WINDHAM TD - SECTION 5311 OPERATING (FIXED ROUTE) - FY 2026</t>
  </si>
  <si>
    <t>0474-2026DR</t>
  </si>
  <si>
    <t>WINDHAM TD - SECTION 5311 OPERATING (DIAL A RIDE) - FY 2026</t>
  </si>
  <si>
    <t>0474-2026WD</t>
  </si>
  <si>
    <t>WINDHAM TD - SECTION 5311 OPERATING (WILLIMANTIC-DANIELSON) - FY 2026</t>
  </si>
  <si>
    <t>0474-2026JA</t>
  </si>
  <si>
    <t>WINDHAM TD - SECTION 5311 OPERATING (JOB ACCESS) - FY 2026</t>
  </si>
  <si>
    <t>0476-2026RL</t>
  </si>
  <si>
    <t>NECT TD - SECTION 5311 OPERATING (RURAL SERVICES) - FY 2026</t>
  </si>
  <si>
    <t>0478-2026RL</t>
  </si>
  <si>
    <t>ESTUARY TD - SECTION 5311 TRANSIT ON CALL OPERATING FY 2026</t>
  </si>
  <si>
    <t>0480-2026RL</t>
  </si>
  <si>
    <t>ESTUARY TD - SECTION 5311 MIDDLETOWN OPERATING (RURAL SERVICES) - FY 2026</t>
  </si>
  <si>
    <t>0472-2027FR</t>
  </si>
  <si>
    <t>NWCT TD - SECTION 5311 OPERATING (DEVIATED FIXED ROUTE)- FY 2027</t>
  </si>
  <si>
    <t>0472-2027DR</t>
  </si>
  <si>
    <t>NWCT TD - SECTION 5311 OPERATING (DIAL-A-RIDE) - FY 2027</t>
  </si>
  <si>
    <t>0472-2027JA</t>
  </si>
  <si>
    <t>NWCT TD - SECTION 5311 OPERATING (JOB ACCESS) - FY 2027</t>
  </si>
  <si>
    <t>0474-2027FR</t>
  </si>
  <si>
    <t>WINDHAM TD - SECTION 5311 OPERATING (FIXED ROUTE) - FY 2027</t>
  </si>
  <si>
    <t>0474-2027DR</t>
  </si>
  <si>
    <t>WINDHAM TD - SECTION 5311 OPERATING (DIAL A RIDE) - FY 2027</t>
  </si>
  <si>
    <t>0474-2027WD</t>
  </si>
  <si>
    <t>WINDHAM TD - SECTION 5311 OPERATING (WILLIMANTIC-DANIELSON) - FY 2027</t>
  </si>
  <si>
    <t>0474-2027JA</t>
  </si>
  <si>
    <t>WINDHAM TD - SECTION 5311 OPERATING (JOB ACCESS) - FY 2027</t>
  </si>
  <si>
    <t>0476-2027RL</t>
  </si>
  <si>
    <t>NECT TD - SECTION 5311 OPERATING (RURAL SERVICES) - FY 2027</t>
  </si>
  <si>
    <t>0478-2027RL</t>
  </si>
  <si>
    <t>ESTUARY TD - SECTION 5311 TRANSIT ON CALL OPERATING FY 2027</t>
  </si>
  <si>
    <t>0480-2027RL</t>
  </si>
  <si>
    <t>ESTUARY TD - SECTION 5311 MIDDLETOWN OPERATING (RURAL SERVICES) - FY 2027</t>
  </si>
  <si>
    <t>0472-2028FR</t>
  </si>
  <si>
    <t>NWCT TD - SECTION 5311 OPERATING (DEVIATED FIXED ROUTE)- FY 2028</t>
  </si>
  <si>
    <t>0472-2028DR</t>
  </si>
  <si>
    <t>NWCT TD - SECTION 5311 OPERATING (DIAL-A-RIDE) - FY 2028</t>
  </si>
  <si>
    <t>0472-2028JA</t>
  </si>
  <si>
    <t>NWCT TD - SECTION 5311 OPERATING (JOB ACCESS) - FY 2028</t>
  </si>
  <si>
    <t>0474-2028FR</t>
  </si>
  <si>
    <t>WINDHAM TD - SECTION 5311 OPERATING (FIXED ROUTE) - FY 2028</t>
  </si>
  <si>
    <t>0474-2028DR</t>
  </si>
  <si>
    <t>WINDHAM TD - SECTION 5311 OPERATING (DIAL A RIDE) - FY 2028</t>
  </si>
  <si>
    <t>0474-2028WD</t>
  </si>
  <si>
    <t>WINDHAM TD - SECTION 5311 OPERATING (WILLIMANTIC-DANIELSON) - FY 2028</t>
  </si>
  <si>
    <t>0474-2028JA</t>
  </si>
  <si>
    <t>WINDHAM TD - SECTION 5311 OPERATING (JOB ACCESS) - FY 2028</t>
  </si>
  <si>
    <t>0476-2028RL</t>
  </si>
  <si>
    <t>NECT TD - SECTION 5311 OPERATING (RURAL SERVICES) - FY 2028</t>
  </si>
  <si>
    <t>0478-2028RL</t>
  </si>
  <si>
    <t>ESTUARY TD - SECTION 5311 TRANSIT ON CALL OPERATING FY 2028</t>
  </si>
  <si>
    <t>0480-2028RL</t>
  </si>
  <si>
    <t>ESTUARY TD - SECTION 5311 MIDDLETOWN OPERATING (RURAL SERVICES) - FY 2028</t>
  </si>
  <si>
    <t>5311T</t>
  </si>
  <si>
    <t>0170-2025TR</t>
  </si>
  <si>
    <t>SECTION 5311</t>
  </si>
  <si>
    <t>SECTION 5311 PROG ADJUST TO ACTUAL APPR, ADMIN &amp; RTAP PROG FFY 2025</t>
  </si>
  <si>
    <t>0170-2026TR</t>
  </si>
  <si>
    <t>SECTION 5311 PROG ADJUST TO ACTUAL APPR, ADMIN &amp; RTAP PROG FFY 2026</t>
  </si>
  <si>
    <t>0170-2027TR</t>
  </si>
  <si>
    <t>SECTION 5311 PROG ADJUST TO ACTUAL APPR, ADMIN &amp; RTAP PROG FFY 2027</t>
  </si>
  <si>
    <t>0170-2028TR</t>
  </si>
  <si>
    <t>SECTION 5311 PROG ADJUST TO ACTUAL APPR, ADMIN &amp; RTAP PROG FFY 2028</t>
  </si>
  <si>
    <t>decreased fed by 75,000 for fiscal constraint</t>
  </si>
  <si>
    <t>0300-0196CN</t>
  </si>
  <si>
    <t>0300-0196</t>
  </si>
  <si>
    <t>SCOUR REHABILITATION 4 NHL BRIDGES</t>
  </si>
  <si>
    <t>0300-2026CN</t>
  </si>
  <si>
    <t>0300-0214</t>
  </si>
  <si>
    <t>NHL - TIME PHASE 1 (TRACK, CATENARY UPGRADES - 6 BRIDGES, CP 259 INTERLOCKING)</t>
  </si>
  <si>
    <t>0301-2026WM</t>
  </si>
  <si>
    <t>INCREASE EST. FROM FED $20M. CHANGE FAC FROM 5307C TO 5337</t>
  </si>
  <si>
    <t>adjust description</t>
  </si>
  <si>
    <t>1,2,5</t>
  </si>
  <si>
    <t>0302-0023CN</t>
  </si>
  <si>
    <t>0302-0023</t>
  </si>
  <si>
    <t xml:space="preserve">DANBURY BRANCH - SLOPE AND TRACK STABLILIZATION </t>
  </si>
  <si>
    <t>0300-2027CN</t>
  </si>
  <si>
    <t>0300-NHLSGL</t>
  </si>
  <si>
    <t>NHL - SIGNAL SYSTEM REPLACEMENT</t>
  </si>
  <si>
    <t>NHL - NEW HAVEN UNION STATION PLATFORM REPLACEMENT</t>
  </si>
  <si>
    <t>DECREASE EST. FROM FED $32M. MOVE FROM FY26 TO FY27</t>
  </si>
  <si>
    <t>0301-0530CN</t>
  </si>
  <si>
    <t>0301-0530</t>
  </si>
  <si>
    <t>NHL - INDIAN RIVER BRIDGE - MILFORD</t>
  </si>
  <si>
    <t>0300-2028CN</t>
  </si>
  <si>
    <t>5337H</t>
  </si>
  <si>
    <t>0171-2025CF</t>
  </si>
  <si>
    <t>CTFASTRAK INFRASTRUCTURE/STATON/FACILITY IMPROVEMENTS FY 25</t>
  </si>
  <si>
    <t>0171-2026CF</t>
  </si>
  <si>
    <t>CTFASTRAK INFRASTRUCTURE/STATON/FACILITY IMPROVEMENTS FY 26</t>
  </si>
  <si>
    <t>0171-2027CF</t>
  </si>
  <si>
    <t>CTFASTRAK INFRASTRUCTURE/STATON/FACILITY IMPROVEMENTS FY 27</t>
  </si>
  <si>
    <t>0171-2028CF</t>
  </si>
  <si>
    <t>CTFASTRAK INFRASTRUCTURE/STATON/FACILITY IMPROVEMENTS FY 28</t>
  </si>
  <si>
    <t>1,5,8,10,11</t>
  </si>
  <si>
    <t>0400-2025FI</t>
  </si>
  <si>
    <t>CTTRANSIT FACILITY IMPROVEMENTS FY 25</t>
  </si>
  <si>
    <t>0400-2025RS</t>
  </si>
  <si>
    <t>CTTRANSIT SYSTEMWIDE BUS REPLACEMENTS FY 25</t>
  </si>
  <si>
    <t>0400-2026FI</t>
  </si>
  <si>
    <t>CTTRANSIT FACILITY IMPROVEMENTS FY 26</t>
  </si>
  <si>
    <t>0400-2026RS</t>
  </si>
  <si>
    <t>CTTRANSIT SYSTEMWIDE BUS REPLACEMENTS FY 26</t>
  </si>
  <si>
    <t>0400-2027FI</t>
  </si>
  <si>
    <t>CTTRANSIT FACILITY IMPROVEMENTS FY 27</t>
  </si>
  <si>
    <t>0400-2027RS</t>
  </si>
  <si>
    <t>CTTRANSIT SYSTEMWIDE BUS REPLACEMENTS FY 27</t>
  </si>
  <si>
    <t>0400-2028FI</t>
  </si>
  <si>
    <t>CTTRANSIT FACILITY IMPROVEMENTS FY 28</t>
  </si>
  <si>
    <t>0400-2028RS</t>
  </si>
  <si>
    <t>CTTRANSIT SYSTEMWIDE BUS REPLACEMENTS FY 28</t>
  </si>
  <si>
    <t>5339D</t>
  </si>
  <si>
    <t>CTFASTRAK  LOW-NO DISC - BEB DEPLOYMENT</t>
  </si>
  <si>
    <t>0403-STMBEB</t>
  </si>
  <si>
    <t>0403-XXXX</t>
  </si>
  <si>
    <t>CTTRANSIT STAMFORD LOW-NO DISC - BEBS AND FACILITY RENOVATIONS</t>
  </si>
  <si>
    <t>0414-SEATDI</t>
  </si>
  <si>
    <t>CTDOT/SEAT - FACILITY MODERNIZATION &amp; DEPLOYMENT OF BEBS - FY22 DISCRETIONARY</t>
  </si>
  <si>
    <t>0474-XXXXDI</t>
  </si>
  <si>
    <t>WRTD</t>
  </si>
  <si>
    <t>CTDOT/WRTD FACILITY REHAB/EXPANSION - LOW-NO DISC</t>
  </si>
  <si>
    <t>5339P</t>
  </si>
  <si>
    <t>ADD 5339P ENTRY</t>
  </si>
  <si>
    <t>ASAP(FTA)</t>
  </si>
  <si>
    <t>0304-ASAPDI</t>
  </si>
  <si>
    <t>0304-XXXX</t>
  </si>
  <si>
    <t>UPDATE REGIONS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</si>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</sst>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,"/>
    <numFmt numFmtId="165" formatCode="m/d/yyyy;@"/>
    <numFmt numFmtId="166" formatCode="mm/dd/yy"/>
    <numFmt numFmtId="167" formatCode="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b/>
      <sz val="10"/>
      <color theme="1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u/>
      <sz val="1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3" fillId="2" borderId="0" xfId="0" applyFont="1" applyFill="1" applyAlignment="1">
      <alignment horizontal="left"/>
    </xf>
    <xf numFmtId="1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/>
    <xf numFmtId="14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166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vertical="top"/>
    </xf>
    <xf numFmtId="2" fontId="4" fillId="2" borderId="0" xfId="0" applyNumberFormat="1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  <xf numFmtId="49" fontId="4" fillId="2" borderId="0" xfId="0" quotePrefix="1" applyNumberFormat="1" applyFont="1" applyFill="1" applyAlignment="1">
      <alignment horizontal="left" vertical="top"/>
    </xf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tuka, Rose A" id="{75F19B0F-F2E2-435C-95F2-82673AFCA2A5}" userId="S::Rose.Etuka@ct.gov::411fbd00-780b-42bb-b5e1-884ddfd018e0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68" dT="2026-02-04T20:39:31.55" personId="{75F19B0F-F2E2-435C-95F2-82673AFCA2A5}" id="{24FA6201-1E93-4F23-946D-0BFEBC451772}">
    <text xml:space="preserve">Is this Ferry Boat Discretionary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2DCB-05C3-4018-B18C-55FBA7C3CB9C}">
  <sheetPr>
    <pageSetUpPr fitToPage="1"/>
  </sheetPr>
  <dimension ref="A1:IX1562"/>
  <sheetViews>
    <sheetView tabSelected="1" zoomScaleNormal="100" workbookViewId="0">
      <pane xSplit="4" ySplit="1" topLeftCell="E237" activePane="bottomRight" state="frozen"/>
      <selection pane="topRight" activeCell="E1" sqref="E1"/>
      <selection pane="bottomLeft" activeCell="A2" sqref="A2"/>
      <selection pane="bottomRight" activeCell="F271" sqref="F271"/>
    </sheetView>
  </sheetViews>
  <sheetFormatPr defaultRowHeight="14.6" x14ac:dyDescent="0.4"/>
  <cols>
    <col min="1" max="1" width="10.3828125" style="5" customWidth="1"/>
    <col min="2" max="2" width="10.69140625" customWidth="1"/>
    <col min="3" max="3" width="12" customWidth="1"/>
    <col min="4" max="4" width="6.69140625" hidden="1" customWidth="1"/>
    <col min="5" max="5" width="8.15234375" style="5" customWidth="1"/>
    <col min="6" max="6" width="20.15234375" customWidth="1"/>
    <col min="7" max="7" width="28.3046875" customWidth="1"/>
    <col min="8" max="8" width="97.3046875" customWidth="1"/>
    <col min="9" max="9" width="9.23046875" style="5"/>
    <col min="10" max="10" width="11" style="6" bestFit="1" customWidth="1"/>
    <col min="11" max="11" width="12.84375" style="7" bestFit="1" customWidth="1"/>
    <col min="12" max="12" width="14.84375" style="7" bestFit="1" customWidth="1"/>
    <col min="13" max="14" width="12.84375" style="7" bestFit="1" customWidth="1"/>
    <col min="15" max="15" width="87" customWidth="1"/>
    <col min="16" max="16" width="11.69140625" style="8" bestFit="1" customWidth="1"/>
  </cols>
  <sheetData>
    <row r="1" spans="1:16" s="5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4"/>
    </row>
    <row r="2" spans="1:16" x14ac:dyDescent="0.4">
      <c r="A2" s="5">
        <v>10</v>
      </c>
      <c r="B2" t="s">
        <v>15</v>
      </c>
      <c r="C2" t="s">
        <v>16</v>
      </c>
      <c r="E2" s="5" t="s">
        <v>17</v>
      </c>
      <c r="F2" t="s">
        <v>18</v>
      </c>
      <c r="G2" t="s">
        <v>19</v>
      </c>
      <c r="H2" t="s">
        <v>20</v>
      </c>
      <c r="I2" s="5" t="s">
        <v>21</v>
      </c>
      <c r="J2" s="6">
        <v>2025</v>
      </c>
      <c r="K2" s="7">
        <v>0</v>
      </c>
      <c r="L2" s="7">
        <v>0</v>
      </c>
      <c r="M2" s="7">
        <v>0</v>
      </c>
      <c r="N2" s="7">
        <v>0</v>
      </c>
      <c r="O2" t="s">
        <v>22</v>
      </c>
      <c r="P2" s="8">
        <v>45699</v>
      </c>
    </row>
    <row r="3" spans="1:16" x14ac:dyDescent="0.4">
      <c r="A3" s="5">
        <v>10</v>
      </c>
      <c r="B3" t="s">
        <v>15</v>
      </c>
      <c r="C3" t="s">
        <v>16</v>
      </c>
      <c r="E3" s="5" t="s">
        <v>17</v>
      </c>
      <c r="F3" t="s">
        <v>18</v>
      </c>
      <c r="G3" t="s">
        <v>19</v>
      </c>
      <c r="H3" t="s">
        <v>23</v>
      </c>
      <c r="I3" s="5" t="s">
        <v>21</v>
      </c>
      <c r="J3" s="6">
        <v>2025</v>
      </c>
      <c r="K3" s="7">
        <v>7166667</v>
      </c>
      <c r="L3" s="7">
        <v>6450000</v>
      </c>
      <c r="M3" s="7">
        <v>716667</v>
      </c>
      <c r="N3" s="7">
        <v>0</v>
      </c>
      <c r="O3" t="s">
        <v>24</v>
      </c>
      <c r="P3" s="8">
        <v>45699</v>
      </c>
    </row>
    <row r="4" spans="1:16" x14ac:dyDescent="0.4">
      <c r="A4" s="5">
        <v>10</v>
      </c>
      <c r="B4" t="s">
        <v>15</v>
      </c>
      <c r="C4" t="s">
        <v>25</v>
      </c>
      <c r="E4" s="5" t="s">
        <v>17</v>
      </c>
      <c r="F4" t="s">
        <v>26</v>
      </c>
      <c r="G4" t="s">
        <v>27</v>
      </c>
      <c r="H4" t="s">
        <v>28</v>
      </c>
      <c r="I4" s="5" t="s">
        <v>21</v>
      </c>
      <c r="J4" s="6">
        <v>2025</v>
      </c>
      <c r="K4" s="7">
        <v>0</v>
      </c>
      <c r="L4" s="7">
        <v>0</v>
      </c>
      <c r="M4" s="7">
        <v>0</v>
      </c>
      <c r="N4" s="7">
        <v>0</v>
      </c>
      <c r="O4" t="s">
        <v>22</v>
      </c>
    </row>
    <row r="5" spans="1:16" x14ac:dyDescent="0.4">
      <c r="A5" s="5">
        <v>10</v>
      </c>
      <c r="B5" t="s">
        <v>15</v>
      </c>
      <c r="C5" t="s">
        <v>25</v>
      </c>
      <c r="E5" s="5" t="s">
        <v>17</v>
      </c>
      <c r="F5" t="s">
        <v>26</v>
      </c>
      <c r="G5" t="s">
        <v>27</v>
      </c>
      <c r="H5" t="s">
        <v>29</v>
      </c>
      <c r="I5" s="5" t="s">
        <v>21</v>
      </c>
      <c r="J5" s="6">
        <v>2025</v>
      </c>
      <c r="K5" s="7">
        <v>5000000</v>
      </c>
      <c r="L5" s="7">
        <v>4000000</v>
      </c>
      <c r="M5" s="7">
        <v>1000000</v>
      </c>
      <c r="N5" s="7">
        <v>0</v>
      </c>
      <c r="O5" t="s">
        <v>30</v>
      </c>
      <c r="P5" s="8">
        <v>45699</v>
      </c>
    </row>
    <row r="6" spans="1:16" x14ac:dyDescent="0.4">
      <c r="A6" s="5">
        <v>10</v>
      </c>
      <c r="B6" t="s">
        <v>15</v>
      </c>
      <c r="C6" t="s">
        <v>31</v>
      </c>
      <c r="E6" s="5" t="s">
        <v>17</v>
      </c>
      <c r="F6" t="s">
        <v>32</v>
      </c>
      <c r="G6" t="s">
        <v>27</v>
      </c>
      <c r="H6" t="s">
        <v>33</v>
      </c>
      <c r="I6" s="5" t="s">
        <v>34</v>
      </c>
      <c r="J6" s="6">
        <v>2025</v>
      </c>
      <c r="K6" s="7">
        <v>1700000</v>
      </c>
      <c r="L6" s="7">
        <v>1360000</v>
      </c>
      <c r="M6" s="7">
        <v>340000</v>
      </c>
      <c r="N6" s="7">
        <v>0</v>
      </c>
      <c r="O6" t="s">
        <v>35</v>
      </c>
      <c r="P6" s="8">
        <v>45770</v>
      </c>
    </row>
    <row r="7" spans="1:16" x14ac:dyDescent="0.4">
      <c r="A7" s="5">
        <v>10</v>
      </c>
      <c r="B7" t="s">
        <v>15</v>
      </c>
      <c r="C7" t="s">
        <v>36</v>
      </c>
      <c r="E7" s="5" t="s">
        <v>17</v>
      </c>
      <c r="F7" t="s">
        <v>37</v>
      </c>
      <c r="G7" t="s">
        <v>38</v>
      </c>
      <c r="H7" t="s">
        <v>39</v>
      </c>
      <c r="I7" s="5" t="s">
        <v>21</v>
      </c>
      <c r="J7" s="6">
        <v>2025</v>
      </c>
      <c r="K7" s="7">
        <v>0</v>
      </c>
      <c r="L7" s="7">
        <v>0</v>
      </c>
      <c r="M7" s="7">
        <v>0</v>
      </c>
      <c r="N7" s="7">
        <v>0</v>
      </c>
      <c r="O7" t="s">
        <v>35</v>
      </c>
      <c r="P7" s="8">
        <v>45679</v>
      </c>
    </row>
    <row r="8" spans="1:16" x14ac:dyDescent="0.4">
      <c r="A8" s="5">
        <v>10</v>
      </c>
      <c r="B8" t="s">
        <v>15</v>
      </c>
      <c r="C8" t="s">
        <v>36</v>
      </c>
      <c r="E8" s="5" t="s">
        <v>17</v>
      </c>
      <c r="F8" t="s">
        <v>37</v>
      </c>
      <c r="G8" t="s">
        <v>38</v>
      </c>
      <c r="H8" t="s">
        <v>40</v>
      </c>
      <c r="I8" s="5" t="s">
        <v>21</v>
      </c>
      <c r="J8" s="6">
        <v>2025</v>
      </c>
      <c r="K8" s="7">
        <v>10827042</v>
      </c>
      <c r="L8" s="7">
        <v>9744338</v>
      </c>
      <c r="M8" s="7">
        <v>1082704</v>
      </c>
      <c r="N8" s="7">
        <v>0</v>
      </c>
      <c r="O8" t="s">
        <v>41</v>
      </c>
      <c r="P8" s="8">
        <v>45742</v>
      </c>
    </row>
    <row r="9" spans="1:16" x14ac:dyDescent="0.4">
      <c r="A9" s="5">
        <v>10</v>
      </c>
      <c r="B9" t="s">
        <v>15</v>
      </c>
      <c r="C9" t="s">
        <v>42</v>
      </c>
      <c r="E9" s="5" t="s">
        <v>17</v>
      </c>
      <c r="F9" t="s">
        <v>43</v>
      </c>
      <c r="G9" t="s">
        <v>38</v>
      </c>
      <c r="H9" t="s">
        <v>44</v>
      </c>
      <c r="I9" s="5" t="s">
        <v>21</v>
      </c>
      <c r="J9" s="6">
        <v>2025</v>
      </c>
      <c r="K9" s="7">
        <v>5077778</v>
      </c>
      <c r="L9" s="7">
        <v>4570000</v>
      </c>
      <c r="M9" s="7">
        <v>507778</v>
      </c>
      <c r="N9" s="7">
        <v>0</v>
      </c>
      <c r="O9" t="s">
        <v>45</v>
      </c>
      <c r="P9" s="8">
        <v>45699</v>
      </c>
    </row>
    <row r="10" spans="1:16" x14ac:dyDescent="0.4">
      <c r="A10" s="5">
        <v>10</v>
      </c>
      <c r="B10" t="s">
        <v>15</v>
      </c>
      <c r="C10" t="s">
        <v>46</v>
      </c>
      <c r="E10" s="5" t="s">
        <v>17</v>
      </c>
      <c r="F10" t="s">
        <v>43</v>
      </c>
      <c r="G10" t="s">
        <v>38</v>
      </c>
      <c r="H10" t="s">
        <v>47</v>
      </c>
      <c r="I10" s="5" t="s">
        <v>21</v>
      </c>
      <c r="J10" s="6">
        <v>2025</v>
      </c>
      <c r="K10" s="7">
        <v>0</v>
      </c>
      <c r="L10" s="7">
        <v>0</v>
      </c>
      <c r="M10" s="7">
        <v>0</v>
      </c>
      <c r="N10" s="7">
        <v>0</v>
      </c>
      <c r="O10" t="s">
        <v>22</v>
      </c>
    </row>
    <row r="11" spans="1:16" x14ac:dyDescent="0.4">
      <c r="A11" s="5">
        <v>10</v>
      </c>
      <c r="B11" t="s">
        <v>15</v>
      </c>
      <c r="C11" t="s">
        <v>46</v>
      </c>
      <c r="E11" s="5" t="s">
        <v>17</v>
      </c>
      <c r="F11" t="s">
        <v>43</v>
      </c>
      <c r="G11" t="s">
        <v>38</v>
      </c>
      <c r="H11" t="s">
        <v>48</v>
      </c>
      <c r="I11" s="5" t="s">
        <v>21</v>
      </c>
      <c r="J11" s="6">
        <v>2025</v>
      </c>
      <c r="K11" s="7">
        <v>11111111</v>
      </c>
      <c r="L11" s="7">
        <v>10000000</v>
      </c>
      <c r="M11" s="7">
        <v>1111111</v>
      </c>
      <c r="N11" s="7">
        <v>0</v>
      </c>
      <c r="O11" t="s">
        <v>49</v>
      </c>
    </row>
    <row r="12" spans="1:16" x14ac:dyDescent="0.4">
      <c r="A12" s="5">
        <v>10</v>
      </c>
      <c r="B12" t="s">
        <v>15</v>
      </c>
      <c r="C12" t="s">
        <v>50</v>
      </c>
      <c r="E12" s="5" t="s">
        <v>17</v>
      </c>
      <c r="F12" t="s">
        <v>51</v>
      </c>
      <c r="G12" t="s">
        <v>38</v>
      </c>
      <c r="H12" t="s">
        <v>52</v>
      </c>
      <c r="I12" s="5" t="s">
        <v>34</v>
      </c>
      <c r="J12" s="6">
        <v>2025</v>
      </c>
      <c r="K12" s="7">
        <v>1000000</v>
      </c>
      <c r="L12" s="7">
        <v>900000</v>
      </c>
      <c r="M12" s="7">
        <v>100000</v>
      </c>
      <c r="N12" s="7">
        <v>0</v>
      </c>
      <c r="O12" t="s">
        <v>35</v>
      </c>
      <c r="P12" s="8">
        <v>45805</v>
      </c>
    </row>
    <row r="13" spans="1:16" x14ac:dyDescent="0.4">
      <c r="A13" s="5">
        <v>3</v>
      </c>
      <c r="B13" t="s">
        <v>15</v>
      </c>
      <c r="C13" t="s">
        <v>53</v>
      </c>
      <c r="E13" s="5" t="s">
        <v>17</v>
      </c>
      <c r="F13" t="s">
        <v>54</v>
      </c>
      <c r="G13" t="s">
        <v>55</v>
      </c>
      <c r="H13" t="s">
        <v>56</v>
      </c>
      <c r="I13" s="5" t="s">
        <v>21</v>
      </c>
      <c r="J13" s="6">
        <v>2025</v>
      </c>
      <c r="K13" s="7">
        <v>0</v>
      </c>
      <c r="L13" s="7">
        <v>0</v>
      </c>
      <c r="M13" s="7">
        <v>0</v>
      </c>
      <c r="N13" s="7">
        <v>0</v>
      </c>
      <c r="O13" t="s">
        <v>35</v>
      </c>
      <c r="P13" s="8">
        <v>45666</v>
      </c>
    </row>
    <row r="14" spans="1:16" x14ac:dyDescent="0.4">
      <c r="A14" s="5">
        <v>3</v>
      </c>
      <c r="B14" t="s">
        <v>15</v>
      </c>
      <c r="C14" t="s">
        <v>53</v>
      </c>
      <c r="E14" s="5" t="s">
        <v>17</v>
      </c>
      <c r="F14" t="s">
        <v>54</v>
      </c>
      <c r="G14" t="s">
        <v>55</v>
      </c>
      <c r="H14" t="s">
        <v>57</v>
      </c>
      <c r="I14" s="5" t="s">
        <v>21</v>
      </c>
      <c r="J14" s="6">
        <v>2025</v>
      </c>
      <c r="K14" s="7">
        <v>3750000</v>
      </c>
      <c r="L14" s="7">
        <v>3000000</v>
      </c>
      <c r="M14" s="7">
        <v>750000</v>
      </c>
      <c r="N14" s="7">
        <v>0</v>
      </c>
      <c r="O14" t="s">
        <v>35</v>
      </c>
      <c r="P14" s="8">
        <v>45666</v>
      </c>
    </row>
    <row r="15" spans="1:16" x14ac:dyDescent="0.4">
      <c r="A15" s="5">
        <v>10</v>
      </c>
      <c r="B15" t="s">
        <v>15</v>
      </c>
      <c r="C15" t="s">
        <v>58</v>
      </c>
      <c r="E15" s="5" t="s">
        <v>17</v>
      </c>
      <c r="F15" t="s">
        <v>18</v>
      </c>
      <c r="G15" t="s">
        <v>59</v>
      </c>
      <c r="H15" t="s">
        <v>60</v>
      </c>
      <c r="I15" s="5" t="s">
        <v>21</v>
      </c>
      <c r="J15" s="6">
        <v>2025</v>
      </c>
      <c r="K15" s="7">
        <v>0</v>
      </c>
      <c r="L15" s="7">
        <v>0</v>
      </c>
      <c r="M15" s="7">
        <v>0</v>
      </c>
      <c r="N15" s="7">
        <v>0</v>
      </c>
      <c r="O15" t="s">
        <v>61</v>
      </c>
    </row>
    <row r="16" spans="1:16" x14ac:dyDescent="0.4">
      <c r="A16" s="5">
        <v>10</v>
      </c>
      <c r="B16" t="s">
        <v>15</v>
      </c>
      <c r="C16" t="s">
        <v>58</v>
      </c>
      <c r="E16" s="5" t="s">
        <v>17</v>
      </c>
      <c r="F16" t="s">
        <v>18</v>
      </c>
      <c r="G16" t="s">
        <v>62</v>
      </c>
      <c r="H16" t="s">
        <v>63</v>
      </c>
      <c r="I16" s="5" t="s">
        <v>21</v>
      </c>
      <c r="J16" s="6">
        <v>2025</v>
      </c>
      <c r="K16" s="7">
        <v>5903398</v>
      </c>
      <c r="L16" s="7">
        <v>4722718</v>
      </c>
      <c r="M16" s="7">
        <v>1180680</v>
      </c>
      <c r="N16" s="7">
        <v>0</v>
      </c>
      <c r="O16" t="s">
        <v>64</v>
      </c>
      <c r="P16" s="8">
        <v>45671</v>
      </c>
    </row>
    <row r="17" spans="1:258" x14ac:dyDescent="0.4">
      <c r="A17" s="5">
        <v>8</v>
      </c>
      <c r="B17" t="s">
        <v>15</v>
      </c>
      <c r="C17" t="s">
        <v>65</v>
      </c>
      <c r="E17" s="5" t="s">
        <v>17</v>
      </c>
      <c r="F17" t="s">
        <v>66</v>
      </c>
      <c r="G17" t="s">
        <v>67</v>
      </c>
      <c r="H17" t="s">
        <v>68</v>
      </c>
      <c r="I17" s="5" t="s">
        <v>34</v>
      </c>
      <c r="J17" s="6">
        <v>2025</v>
      </c>
      <c r="K17" s="7">
        <v>1100000</v>
      </c>
      <c r="L17" s="7">
        <v>880000</v>
      </c>
      <c r="M17" s="7">
        <v>220000</v>
      </c>
      <c r="N17" s="7">
        <v>0</v>
      </c>
      <c r="O17" t="s">
        <v>35</v>
      </c>
      <c r="P17" s="8">
        <v>45805</v>
      </c>
    </row>
    <row r="18" spans="1:258" x14ac:dyDescent="0.4">
      <c r="A18" s="5">
        <v>13</v>
      </c>
      <c r="B18" t="s">
        <v>15</v>
      </c>
      <c r="C18" t="s">
        <v>69</v>
      </c>
      <c r="E18" s="5" t="s">
        <v>17</v>
      </c>
      <c r="F18" t="s">
        <v>70</v>
      </c>
      <c r="G18" t="s">
        <v>71</v>
      </c>
      <c r="H18" t="s">
        <v>72</v>
      </c>
      <c r="I18" s="5" t="s">
        <v>21</v>
      </c>
      <c r="J18" s="6">
        <v>2025</v>
      </c>
      <c r="K18" s="7">
        <v>0</v>
      </c>
      <c r="L18" s="7">
        <v>0</v>
      </c>
      <c r="M18" s="7">
        <v>0</v>
      </c>
      <c r="N18" s="7">
        <v>0</v>
      </c>
      <c r="O18" t="s">
        <v>73</v>
      </c>
      <c r="P18" s="8">
        <v>45581</v>
      </c>
    </row>
    <row r="19" spans="1:258" x14ac:dyDescent="0.4">
      <c r="A19" s="5">
        <v>13</v>
      </c>
      <c r="B19" t="s">
        <v>15</v>
      </c>
      <c r="C19" t="s">
        <v>69</v>
      </c>
      <c r="E19" s="5" t="s">
        <v>17</v>
      </c>
      <c r="F19" t="s">
        <v>70</v>
      </c>
      <c r="G19" t="s">
        <v>71</v>
      </c>
      <c r="H19" t="s">
        <v>74</v>
      </c>
      <c r="I19" s="5" t="s">
        <v>21</v>
      </c>
      <c r="J19" s="6">
        <v>2025</v>
      </c>
      <c r="K19" s="7">
        <v>12500000</v>
      </c>
      <c r="L19" s="7">
        <v>10000000</v>
      </c>
      <c r="M19" s="7">
        <v>2500000</v>
      </c>
      <c r="N19" s="7">
        <v>0</v>
      </c>
      <c r="O19" t="s">
        <v>75</v>
      </c>
      <c r="P19" s="8">
        <v>45756</v>
      </c>
    </row>
    <row r="20" spans="1:258" x14ac:dyDescent="0.4">
      <c r="A20" s="5">
        <v>13</v>
      </c>
      <c r="B20" t="s">
        <v>15</v>
      </c>
      <c r="C20" t="s">
        <v>76</v>
      </c>
      <c r="E20" s="5" t="s">
        <v>17</v>
      </c>
      <c r="F20" t="s">
        <v>77</v>
      </c>
      <c r="G20" t="s">
        <v>78</v>
      </c>
      <c r="H20" t="s">
        <v>79</v>
      </c>
      <c r="I20" s="5" t="s">
        <v>34</v>
      </c>
      <c r="J20" s="6">
        <v>2025</v>
      </c>
      <c r="K20" s="7">
        <v>1350000</v>
      </c>
      <c r="L20" s="7">
        <v>1080000</v>
      </c>
      <c r="M20" s="7">
        <v>270000</v>
      </c>
      <c r="N20" s="7">
        <v>0</v>
      </c>
      <c r="O20" t="s">
        <v>35</v>
      </c>
      <c r="P20" s="8">
        <v>45763</v>
      </c>
    </row>
    <row r="21" spans="1:258" x14ac:dyDescent="0.4">
      <c r="A21" s="5">
        <v>10</v>
      </c>
      <c r="B21" t="s">
        <v>15</v>
      </c>
      <c r="C21" t="s">
        <v>80</v>
      </c>
      <c r="E21" s="5" t="s">
        <v>17</v>
      </c>
      <c r="F21" t="s">
        <v>81</v>
      </c>
      <c r="G21" t="s">
        <v>82</v>
      </c>
      <c r="H21" t="s">
        <v>83</v>
      </c>
      <c r="I21" s="5" t="s">
        <v>34</v>
      </c>
      <c r="J21" s="6">
        <v>2025</v>
      </c>
      <c r="K21" s="7">
        <v>1750000</v>
      </c>
      <c r="L21" s="7">
        <v>1400000</v>
      </c>
      <c r="M21" s="7">
        <v>350000</v>
      </c>
      <c r="N21" s="7">
        <v>0</v>
      </c>
      <c r="O21" t="s">
        <v>35</v>
      </c>
      <c r="P21" s="8">
        <v>45833</v>
      </c>
    </row>
    <row r="22" spans="1:258" x14ac:dyDescent="0.4">
      <c r="A22" s="5" t="s">
        <v>84</v>
      </c>
      <c r="B22" t="s">
        <v>15</v>
      </c>
      <c r="C22" t="s">
        <v>85</v>
      </c>
      <c r="E22" s="5" t="s">
        <v>17</v>
      </c>
      <c r="F22" t="s">
        <v>81</v>
      </c>
      <c r="G22" t="s">
        <v>86</v>
      </c>
      <c r="H22" t="s">
        <v>87</v>
      </c>
      <c r="I22" s="5" t="s">
        <v>34</v>
      </c>
      <c r="J22" s="6">
        <v>2025</v>
      </c>
      <c r="K22" s="7">
        <v>1000000</v>
      </c>
      <c r="L22" s="7">
        <v>800000</v>
      </c>
      <c r="M22" s="7">
        <v>200000</v>
      </c>
      <c r="N22" s="7">
        <v>0</v>
      </c>
      <c r="O22" t="s">
        <v>35</v>
      </c>
      <c r="P22" s="8">
        <v>45866</v>
      </c>
    </row>
    <row r="23" spans="1:258" s="9" customFormat="1" ht="14.25" customHeight="1" x14ac:dyDescent="0.4">
      <c r="A23" s="5">
        <v>10</v>
      </c>
      <c r="B23" t="s">
        <v>15</v>
      </c>
      <c r="C23" t="s">
        <v>88</v>
      </c>
      <c r="D23"/>
      <c r="E23" s="5" t="s">
        <v>17</v>
      </c>
      <c r="F23" t="s">
        <v>81</v>
      </c>
      <c r="G23" t="s">
        <v>89</v>
      </c>
      <c r="H23" t="s">
        <v>90</v>
      </c>
      <c r="I23" s="5" t="s">
        <v>21</v>
      </c>
      <c r="J23" s="6">
        <v>2025</v>
      </c>
      <c r="K23" s="7">
        <v>0</v>
      </c>
      <c r="L23" s="7">
        <v>0</v>
      </c>
      <c r="M23" s="7">
        <v>0</v>
      </c>
      <c r="N23" s="7">
        <v>0</v>
      </c>
      <c r="O23" t="s">
        <v>35</v>
      </c>
      <c r="P23" s="8">
        <v>45679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</row>
    <row r="24" spans="1:258" s="9" customFormat="1" ht="14.25" customHeight="1" x14ac:dyDescent="0.4">
      <c r="A24" s="5">
        <v>10</v>
      </c>
      <c r="B24" t="s">
        <v>15</v>
      </c>
      <c r="C24" t="s">
        <v>88</v>
      </c>
      <c r="D24"/>
      <c r="E24" s="5" t="s">
        <v>17</v>
      </c>
      <c r="F24" t="s">
        <v>81</v>
      </c>
      <c r="G24" t="s">
        <v>89</v>
      </c>
      <c r="H24" t="s">
        <v>91</v>
      </c>
      <c r="I24" s="5" t="s">
        <v>21</v>
      </c>
      <c r="J24" s="6">
        <v>2025</v>
      </c>
      <c r="K24" s="7">
        <v>1250000</v>
      </c>
      <c r="L24" s="7">
        <v>1000000</v>
      </c>
      <c r="M24" s="7">
        <v>250000</v>
      </c>
      <c r="N24" s="7">
        <v>0</v>
      </c>
      <c r="O24" t="s">
        <v>35</v>
      </c>
      <c r="P24" s="8">
        <v>45679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</row>
    <row r="25" spans="1:258" x14ac:dyDescent="0.4">
      <c r="A25" s="5">
        <v>10</v>
      </c>
      <c r="B25" t="s">
        <v>15</v>
      </c>
      <c r="C25" t="s">
        <v>92</v>
      </c>
      <c r="E25" s="5" t="s">
        <v>17</v>
      </c>
      <c r="F25" t="s">
        <v>93</v>
      </c>
      <c r="G25" t="s">
        <v>89</v>
      </c>
      <c r="H25" t="s">
        <v>94</v>
      </c>
      <c r="I25" s="5" t="s">
        <v>21</v>
      </c>
      <c r="J25" s="6">
        <v>2025</v>
      </c>
      <c r="K25" s="7">
        <v>0</v>
      </c>
      <c r="L25" s="7">
        <v>0</v>
      </c>
      <c r="M25" s="7">
        <v>0</v>
      </c>
      <c r="N25" s="7">
        <v>0</v>
      </c>
      <c r="O25" t="s">
        <v>35</v>
      </c>
      <c r="P25" s="8">
        <v>45679</v>
      </c>
    </row>
    <row r="26" spans="1:258" x14ac:dyDescent="0.4">
      <c r="A26" s="5">
        <v>10</v>
      </c>
      <c r="B26" t="s">
        <v>15</v>
      </c>
      <c r="C26" t="s">
        <v>92</v>
      </c>
      <c r="E26" s="5" t="s">
        <v>17</v>
      </c>
      <c r="F26" t="s">
        <v>93</v>
      </c>
      <c r="G26" t="s">
        <v>89</v>
      </c>
      <c r="H26" t="s">
        <v>95</v>
      </c>
      <c r="I26" s="5" t="s">
        <v>21</v>
      </c>
      <c r="J26" s="6">
        <v>2025</v>
      </c>
      <c r="K26" s="7">
        <v>1111111</v>
      </c>
      <c r="L26" s="7">
        <v>1000000</v>
      </c>
      <c r="M26" s="7">
        <v>111111</v>
      </c>
      <c r="N26" s="7">
        <v>0</v>
      </c>
      <c r="O26" t="s">
        <v>35</v>
      </c>
      <c r="P26" s="8">
        <v>45679</v>
      </c>
    </row>
    <row r="27" spans="1:258" x14ac:dyDescent="0.4">
      <c r="A27" s="5">
        <v>10</v>
      </c>
      <c r="B27" t="s">
        <v>15</v>
      </c>
      <c r="C27" t="s">
        <v>96</v>
      </c>
      <c r="E27" s="5" t="s">
        <v>17</v>
      </c>
      <c r="F27" t="s">
        <v>97</v>
      </c>
      <c r="G27" t="s">
        <v>98</v>
      </c>
      <c r="H27" t="s">
        <v>99</v>
      </c>
      <c r="I27" s="5" t="s">
        <v>21</v>
      </c>
      <c r="J27" s="6">
        <v>2025</v>
      </c>
      <c r="K27" s="7">
        <v>0</v>
      </c>
      <c r="L27" s="7">
        <v>0</v>
      </c>
      <c r="M27" s="7">
        <v>0</v>
      </c>
      <c r="N27" s="7">
        <v>0</v>
      </c>
      <c r="O27" t="s">
        <v>35</v>
      </c>
      <c r="P27" s="8">
        <v>45679</v>
      </c>
    </row>
    <row r="28" spans="1:258" x14ac:dyDescent="0.4">
      <c r="A28" s="5">
        <v>10</v>
      </c>
      <c r="B28" t="s">
        <v>15</v>
      </c>
      <c r="C28" t="s">
        <v>96</v>
      </c>
      <c r="E28" s="5" t="s">
        <v>17</v>
      </c>
      <c r="F28" t="s">
        <v>97</v>
      </c>
      <c r="G28" t="s">
        <v>98</v>
      </c>
      <c r="H28" t="s">
        <v>100</v>
      </c>
      <c r="I28" s="5" t="s">
        <v>21</v>
      </c>
      <c r="J28" s="6">
        <v>2025</v>
      </c>
      <c r="K28" s="7">
        <v>15986750</v>
      </c>
      <c r="L28" s="7">
        <v>12789400</v>
      </c>
      <c r="M28" s="7">
        <v>3197350</v>
      </c>
      <c r="N28" s="7">
        <v>0</v>
      </c>
      <c r="O28" t="s">
        <v>35</v>
      </c>
      <c r="P28" s="8">
        <v>45679</v>
      </c>
    </row>
    <row r="29" spans="1:258" x14ac:dyDescent="0.4">
      <c r="A29" s="5">
        <v>10</v>
      </c>
      <c r="B29" t="s">
        <v>15</v>
      </c>
      <c r="C29" t="s">
        <v>101</v>
      </c>
      <c r="E29" s="5" t="s">
        <v>17</v>
      </c>
      <c r="F29" t="s">
        <v>81</v>
      </c>
      <c r="G29" t="s">
        <v>89</v>
      </c>
      <c r="H29" t="s">
        <v>87</v>
      </c>
      <c r="I29" s="5" t="s">
        <v>34</v>
      </c>
      <c r="J29" s="6">
        <v>2025</v>
      </c>
      <c r="K29" s="7">
        <v>2600000</v>
      </c>
      <c r="L29" s="7">
        <v>2080000</v>
      </c>
      <c r="M29" s="7">
        <v>520000</v>
      </c>
      <c r="N29" s="7">
        <v>0</v>
      </c>
      <c r="O29" t="s">
        <v>35</v>
      </c>
      <c r="P29" s="8">
        <v>45859</v>
      </c>
    </row>
    <row r="30" spans="1:258" x14ac:dyDescent="0.4">
      <c r="A30" s="5" t="s">
        <v>102</v>
      </c>
      <c r="B30" t="s">
        <v>15</v>
      </c>
      <c r="C30" t="s">
        <v>103</v>
      </c>
      <c r="E30" s="5" t="s">
        <v>17</v>
      </c>
      <c r="F30" t="s">
        <v>81</v>
      </c>
      <c r="G30" t="s">
        <v>104</v>
      </c>
      <c r="H30" t="s">
        <v>87</v>
      </c>
      <c r="I30" s="5" t="s">
        <v>34</v>
      </c>
      <c r="J30" s="6">
        <v>2025</v>
      </c>
      <c r="K30" s="7">
        <v>1200000</v>
      </c>
      <c r="L30" s="7">
        <v>960000</v>
      </c>
      <c r="M30" s="7">
        <v>240000</v>
      </c>
      <c r="N30" s="7">
        <v>0</v>
      </c>
      <c r="O30" t="s">
        <v>35</v>
      </c>
      <c r="P30" s="8">
        <v>45859</v>
      </c>
    </row>
    <row r="31" spans="1:258" x14ac:dyDescent="0.4">
      <c r="J31" s="10" t="s">
        <v>105</v>
      </c>
      <c r="K31" s="11">
        <f>SUBTOTAL(9,K2:K30)</f>
        <v>91383857</v>
      </c>
      <c r="L31" s="11">
        <f>SUBTOTAL(9,L2:L30)</f>
        <v>76736456</v>
      </c>
      <c r="M31" s="11">
        <f>SUBTOTAL(9,M2:M30)</f>
        <v>14647401</v>
      </c>
      <c r="N31" s="11">
        <f>SUBTOTAL(9,N2:N30)</f>
        <v>0</v>
      </c>
    </row>
    <row r="32" spans="1:258" x14ac:dyDescent="0.4">
      <c r="A32" s="5">
        <v>6</v>
      </c>
      <c r="B32" t="s">
        <v>15</v>
      </c>
      <c r="C32" t="s">
        <v>106</v>
      </c>
      <c r="E32" s="5" t="s">
        <v>17</v>
      </c>
      <c r="F32" t="s">
        <v>54</v>
      </c>
      <c r="G32" t="s">
        <v>107</v>
      </c>
      <c r="H32" t="s">
        <v>108</v>
      </c>
      <c r="I32" s="5" t="s">
        <v>34</v>
      </c>
      <c r="J32" s="6">
        <v>2026</v>
      </c>
      <c r="K32" s="7">
        <v>1800000</v>
      </c>
      <c r="L32" s="7">
        <v>1440000</v>
      </c>
      <c r="M32" s="7">
        <v>360000</v>
      </c>
      <c r="N32" s="7">
        <v>0</v>
      </c>
      <c r="O32" t="s">
        <v>35</v>
      </c>
      <c r="P32" s="8">
        <v>46051</v>
      </c>
    </row>
    <row r="33" spans="1:258" x14ac:dyDescent="0.4">
      <c r="A33" s="5">
        <v>10</v>
      </c>
      <c r="B33" t="s">
        <v>15</v>
      </c>
      <c r="C33" t="s">
        <v>109</v>
      </c>
      <c r="E33" s="5" t="s">
        <v>17</v>
      </c>
      <c r="F33" t="s">
        <v>110</v>
      </c>
      <c r="G33" t="s">
        <v>19</v>
      </c>
      <c r="H33" t="s">
        <v>111</v>
      </c>
      <c r="I33" s="5" t="s">
        <v>34</v>
      </c>
      <c r="J33" s="6">
        <v>2026</v>
      </c>
      <c r="K33" s="7">
        <v>630000</v>
      </c>
      <c r="L33" s="7">
        <v>567000</v>
      </c>
      <c r="M33" s="7">
        <v>63000</v>
      </c>
      <c r="N33" s="7">
        <v>0</v>
      </c>
      <c r="O33" t="s">
        <v>35</v>
      </c>
      <c r="P33" s="8">
        <v>46049</v>
      </c>
    </row>
    <row r="34" spans="1:258" x14ac:dyDescent="0.4">
      <c r="A34" s="5">
        <v>10</v>
      </c>
      <c r="B34" t="s">
        <v>15</v>
      </c>
      <c r="C34" t="s">
        <v>25</v>
      </c>
      <c r="E34" s="5" t="s">
        <v>17</v>
      </c>
      <c r="F34" t="s">
        <v>26</v>
      </c>
      <c r="G34" t="s">
        <v>27</v>
      </c>
      <c r="H34" t="s">
        <v>29</v>
      </c>
      <c r="I34" s="5" t="s">
        <v>21</v>
      </c>
      <c r="J34" s="6">
        <v>2026</v>
      </c>
      <c r="K34" s="7">
        <v>27500000</v>
      </c>
      <c r="L34" s="7">
        <v>22000000</v>
      </c>
      <c r="M34" s="7">
        <v>5500000</v>
      </c>
      <c r="N34" s="7">
        <v>0</v>
      </c>
      <c r="O34" t="s">
        <v>112</v>
      </c>
      <c r="P34" s="8">
        <v>45699</v>
      </c>
    </row>
    <row r="35" spans="1:258" s="9" customFormat="1" ht="14.25" customHeight="1" x14ac:dyDescent="0.4">
      <c r="A35" s="5">
        <v>13</v>
      </c>
      <c r="B35" t="s">
        <v>15</v>
      </c>
      <c r="C35" t="s">
        <v>113</v>
      </c>
      <c r="D35"/>
      <c r="E35" s="5" t="s">
        <v>17</v>
      </c>
      <c r="F35" t="s">
        <v>114</v>
      </c>
      <c r="G35" t="s">
        <v>115</v>
      </c>
      <c r="H35" t="s">
        <v>116</v>
      </c>
      <c r="I35" s="5" t="s">
        <v>34</v>
      </c>
      <c r="J35" s="6">
        <v>2026</v>
      </c>
      <c r="K35" s="7">
        <v>4840000</v>
      </c>
      <c r="L35" s="7">
        <v>4356000</v>
      </c>
      <c r="M35" s="7">
        <v>484000</v>
      </c>
      <c r="N35" s="7">
        <v>0</v>
      </c>
      <c r="O35" t="s">
        <v>35</v>
      </c>
      <c r="P35" s="8">
        <v>45981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</row>
    <row r="36" spans="1:258" s="9" customFormat="1" ht="14.25" customHeight="1" x14ac:dyDescent="0.4">
      <c r="A36" s="5">
        <v>10</v>
      </c>
      <c r="B36" t="s">
        <v>15</v>
      </c>
      <c r="C36" t="s">
        <v>46</v>
      </c>
      <c r="D36"/>
      <c r="E36" s="5" t="s">
        <v>17</v>
      </c>
      <c r="F36" t="s">
        <v>43</v>
      </c>
      <c r="G36" t="s">
        <v>38</v>
      </c>
      <c r="H36" t="s">
        <v>48</v>
      </c>
      <c r="I36" s="5" t="s">
        <v>21</v>
      </c>
      <c r="J36" s="6">
        <v>2026</v>
      </c>
      <c r="K36" s="7">
        <v>14444444</v>
      </c>
      <c r="L36" s="7">
        <v>13000000</v>
      </c>
      <c r="M36" s="7">
        <v>1444444</v>
      </c>
      <c r="N36" s="7">
        <v>0</v>
      </c>
      <c r="O36" t="s">
        <v>117</v>
      </c>
      <c r="P36" s="8">
        <v>46078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</row>
    <row r="37" spans="1:258" s="9" customFormat="1" ht="14.25" customHeight="1" x14ac:dyDescent="0.4">
      <c r="A37" s="5">
        <v>10</v>
      </c>
      <c r="B37" t="s">
        <v>15</v>
      </c>
      <c r="C37" t="s">
        <v>118</v>
      </c>
      <c r="D37"/>
      <c r="E37" s="5" t="s">
        <v>17</v>
      </c>
      <c r="F37" t="s">
        <v>43</v>
      </c>
      <c r="G37" t="s">
        <v>119</v>
      </c>
      <c r="H37" t="s">
        <v>120</v>
      </c>
      <c r="I37" s="5" t="s">
        <v>21</v>
      </c>
      <c r="J37" s="6">
        <v>2026</v>
      </c>
      <c r="K37" s="7">
        <v>12000000</v>
      </c>
      <c r="L37" s="7">
        <v>10800000</v>
      </c>
      <c r="M37" s="7">
        <v>1200000</v>
      </c>
      <c r="N37" s="7">
        <v>0</v>
      </c>
      <c r="O37"/>
      <c r="P37" s="8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</row>
    <row r="38" spans="1:258" x14ac:dyDescent="0.4">
      <c r="A38" s="5">
        <v>10</v>
      </c>
      <c r="B38" t="s">
        <v>15</v>
      </c>
      <c r="C38" t="s">
        <v>121</v>
      </c>
      <c r="E38" s="5" t="s">
        <v>17</v>
      </c>
      <c r="F38" t="s">
        <v>32</v>
      </c>
      <c r="G38" t="s">
        <v>38</v>
      </c>
      <c r="H38" t="s">
        <v>122</v>
      </c>
      <c r="I38" s="5" t="s">
        <v>21</v>
      </c>
      <c r="J38" s="6">
        <v>2026</v>
      </c>
      <c r="K38" s="7">
        <v>0</v>
      </c>
      <c r="L38" s="7">
        <v>0</v>
      </c>
      <c r="M38" s="7">
        <v>0</v>
      </c>
      <c r="N38" s="7">
        <v>0</v>
      </c>
      <c r="O38" t="s">
        <v>123</v>
      </c>
    </row>
    <row r="39" spans="1:258" s="9" customFormat="1" ht="14.25" customHeight="1" x14ac:dyDescent="0.4">
      <c r="A39" s="5">
        <v>10</v>
      </c>
      <c r="B39" t="s">
        <v>15</v>
      </c>
      <c r="C39" t="s">
        <v>121</v>
      </c>
      <c r="D39"/>
      <c r="E39" s="5" t="s">
        <v>17</v>
      </c>
      <c r="F39" t="s">
        <v>32</v>
      </c>
      <c r="G39" t="s">
        <v>38</v>
      </c>
      <c r="H39" t="s">
        <v>124</v>
      </c>
      <c r="I39" s="5" t="s">
        <v>21</v>
      </c>
      <c r="J39" s="6">
        <v>2026</v>
      </c>
      <c r="K39" s="7">
        <v>5700000</v>
      </c>
      <c r="L39" s="7">
        <v>4560000</v>
      </c>
      <c r="M39" s="7">
        <v>1140000</v>
      </c>
      <c r="N39" s="7">
        <v>0</v>
      </c>
      <c r="O39" t="s">
        <v>123</v>
      </c>
      <c r="P39" s="8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</row>
    <row r="40" spans="1:258" s="9" customFormat="1" ht="14.25" customHeight="1" x14ac:dyDescent="0.4">
      <c r="A40" s="5">
        <v>11</v>
      </c>
      <c r="B40" t="s">
        <v>15</v>
      </c>
      <c r="C40" t="s">
        <v>125</v>
      </c>
      <c r="D40"/>
      <c r="E40" s="5" t="s">
        <v>17</v>
      </c>
      <c r="F40" t="s">
        <v>126</v>
      </c>
      <c r="G40" t="s">
        <v>127</v>
      </c>
      <c r="H40" t="s">
        <v>128</v>
      </c>
      <c r="I40" s="5" t="s">
        <v>34</v>
      </c>
      <c r="J40" s="6">
        <v>2026</v>
      </c>
      <c r="K40" s="7">
        <v>2300000</v>
      </c>
      <c r="L40" s="7">
        <v>1840000</v>
      </c>
      <c r="M40" s="7">
        <v>460000</v>
      </c>
      <c r="N40" s="7">
        <v>0</v>
      </c>
      <c r="O40" t="s">
        <v>35</v>
      </c>
      <c r="P40" s="8">
        <v>46051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</row>
    <row r="41" spans="1:258" s="9" customFormat="1" ht="14.25" customHeight="1" x14ac:dyDescent="0.4">
      <c r="A41" s="5">
        <v>13</v>
      </c>
      <c r="B41" t="s">
        <v>15</v>
      </c>
      <c r="C41" t="s">
        <v>129</v>
      </c>
      <c r="D41"/>
      <c r="E41" s="5" t="s">
        <v>17</v>
      </c>
      <c r="F41" t="s">
        <v>130</v>
      </c>
      <c r="G41" t="s">
        <v>71</v>
      </c>
      <c r="H41" t="s">
        <v>131</v>
      </c>
      <c r="I41" s="5" t="s">
        <v>21</v>
      </c>
      <c r="J41" s="6">
        <v>2026</v>
      </c>
      <c r="K41" s="7">
        <v>0</v>
      </c>
      <c r="L41" s="7">
        <v>0</v>
      </c>
      <c r="M41" s="7">
        <v>0</v>
      </c>
      <c r="N41" s="7">
        <v>0</v>
      </c>
      <c r="O41" t="s">
        <v>22</v>
      </c>
      <c r="P41" s="8">
        <v>45672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</row>
    <row r="42" spans="1:258" s="9" customFormat="1" ht="14.25" customHeight="1" x14ac:dyDescent="0.4">
      <c r="A42" s="5">
        <v>13</v>
      </c>
      <c r="B42" t="s">
        <v>15</v>
      </c>
      <c r="C42" t="s">
        <v>129</v>
      </c>
      <c r="D42"/>
      <c r="E42" s="5" t="s">
        <v>17</v>
      </c>
      <c r="F42" t="s">
        <v>130</v>
      </c>
      <c r="G42" t="s">
        <v>71</v>
      </c>
      <c r="H42" t="s">
        <v>132</v>
      </c>
      <c r="I42" s="5" t="s">
        <v>21</v>
      </c>
      <c r="J42" s="6">
        <v>2026</v>
      </c>
      <c r="K42" s="7">
        <v>35555556</v>
      </c>
      <c r="L42" s="7">
        <v>32000000</v>
      </c>
      <c r="M42" s="7">
        <v>3555556</v>
      </c>
      <c r="N42" s="7">
        <v>0</v>
      </c>
      <c r="O42" t="s">
        <v>133</v>
      </c>
      <c r="P42" s="8">
        <v>45849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</row>
    <row r="43" spans="1:258" x14ac:dyDescent="0.4">
      <c r="A43" s="5">
        <v>1</v>
      </c>
      <c r="B43" t="s">
        <v>15</v>
      </c>
      <c r="C43" t="s">
        <v>134</v>
      </c>
      <c r="E43" s="5" t="s">
        <v>17</v>
      </c>
      <c r="F43" t="s">
        <v>81</v>
      </c>
      <c r="G43" t="s">
        <v>135</v>
      </c>
      <c r="H43" t="s">
        <v>136</v>
      </c>
      <c r="I43" s="5" t="s">
        <v>21</v>
      </c>
      <c r="J43" s="6">
        <v>2026</v>
      </c>
      <c r="K43" s="7">
        <v>0</v>
      </c>
      <c r="L43" s="7">
        <v>0</v>
      </c>
      <c r="M43" s="7">
        <v>0</v>
      </c>
      <c r="N43" s="7">
        <v>0</v>
      </c>
      <c r="O43" t="s">
        <v>35</v>
      </c>
      <c r="P43" s="8">
        <v>45981</v>
      </c>
    </row>
    <row r="44" spans="1:258" s="9" customFormat="1" ht="14.25" customHeight="1" x14ac:dyDescent="0.4">
      <c r="A44" s="5">
        <v>1</v>
      </c>
      <c r="B44" t="s">
        <v>15</v>
      </c>
      <c r="C44" t="s">
        <v>134</v>
      </c>
      <c r="D44"/>
      <c r="E44" s="5" t="s">
        <v>17</v>
      </c>
      <c r="F44" t="s">
        <v>81</v>
      </c>
      <c r="G44" t="s">
        <v>135</v>
      </c>
      <c r="H44" t="s">
        <v>137</v>
      </c>
      <c r="I44" s="5" t="s">
        <v>21</v>
      </c>
      <c r="J44" s="6">
        <v>2026</v>
      </c>
      <c r="K44" s="7">
        <v>12375000</v>
      </c>
      <c r="L44" s="7">
        <v>9900000</v>
      </c>
      <c r="M44" s="7">
        <v>2475000</v>
      </c>
      <c r="N44" s="7">
        <v>0</v>
      </c>
      <c r="O44" t="s">
        <v>138</v>
      </c>
      <c r="P44" s="8">
        <v>46030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</row>
    <row r="45" spans="1:258" x14ac:dyDescent="0.4">
      <c r="A45" s="5">
        <v>11</v>
      </c>
      <c r="B45" t="s">
        <v>15</v>
      </c>
      <c r="C45" t="s">
        <v>139</v>
      </c>
      <c r="E45" s="5" t="s">
        <v>17</v>
      </c>
      <c r="F45" t="s">
        <v>114</v>
      </c>
      <c r="G45" t="s">
        <v>140</v>
      </c>
      <c r="H45" t="s">
        <v>141</v>
      </c>
      <c r="I45" s="5" t="s">
        <v>21</v>
      </c>
      <c r="J45" s="6">
        <v>2026</v>
      </c>
      <c r="K45" s="7">
        <v>0</v>
      </c>
      <c r="L45" s="7">
        <v>0</v>
      </c>
      <c r="M45" s="7">
        <v>0</v>
      </c>
      <c r="N45" s="7">
        <v>0</v>
      </c>
      <c r="O45" t="s">
        <v>22</v>
      </c>
    </row>
    <row r="46" spans="1:258" x14ac:dyDescent="0.4">
      <c r="A46" s="5">
        <v>11</v>
      </c>
      <c r="B46" t="s">
        <v>15</v>
      </c>
      <c r="C46" t="s">
        <v>139</v>
      </c>
      <c r="E46" s="5" t="s">
        <v>17</v>
      </c>
      <c r="F46" t="s">
        <v>114</v>
      </c>
      <c r="G46" t="s">
        <v>140</v>
      </c>
      <c r="H46" t="s">
        <v>142</v>
      </c>
      <c r="I46" s="5" t="s">
        <v>21</v>
      </c>
      <c r="J46" s="6">
        <v>2026</v>
      </c>
      <c r="K46" s="7">
        <v>9444444</v>
      </c>
      <c r="L46" s="7">
        <v>8500000</v>
      </c>
      <c r="M46" s="7">
        <v>944444</v>
      </c>
      <c r="N46" s="7">
        <v>0</v>
      </c>
      <c r="O46" t="s">
        <v>143</v>
      </c>
    </row>
    <row r="47" spans="1:258" x14ac:dyDescent="0.4">
      <c r="A47" s="5">
        <v>5</v>
      </c>
      <c r="B47" t="s">
        <v>15</v>
      </c>
      <c r="C47" t="s">
        <v>144</v>
      </c>
      <c r="E47" s="5" t="s">
        <v>17</v>
      </c>
      <c r="F47" t="s">
        <v>145</v>
      </c>
      <c r="G47" t="s">
        <v>146</v>
      </c>
      <c r="H47" t="s">
        <v>147</v>
      </c>
      <c r="I47" s="5" t="s">
        <v>34</v>
      </c>
      <c r="J47" s="6">
        <v>2026</v>
      </c>
      <c r="K47" s="7">
        <v>615000</v>
      </c>
      <c r="L47" s="7">
        <v>492000</v>
      </c>
      <c r="M47" s="7">
        <v>123000</v>
      </c>
      <c r="N47" s="7">
        <v>0</v>
      </c>
      <c r="O47" t="s">
        <v>35</v>
      </c>
      <c r="P47" s="8">
        <v>45947</v>
      </c>
    </row>
    <row r="48" spans="1:258" x14ac:dyDescent="0.4">
      <c r="A48" s="5">
        <v>10</v>
      </c>
      <c r="B48" t="s">
        <v>15</v>
      </c>
      <c r="C48" t="s">
        <v>148</v>
      </c>
      <c r="E48" s="5" t="s">
        <v>17</v>
      </c>
      <c r="F48" t="s">
        <v>149</v>
      </c>
      <c r="G48" t="s">
        <v>150</v>
      </c>
      <c r="H48" t="s">
        <v>151</v>
      </c>
      <c r="I48" s="5" t="s">
        <v>34</v>
      </c>
      <c r="J48" s="6">
        <v>2026</v>
      </c>
      <c r="K48" s="7">
        <v>1760000</v>
      </c>
      <c r="L48" s="7">
        <v>1584000</v>
      </c>
      <c r="M48" s="7">
        <v>176000</v>
      </c>
      <c r="N48" s="7">
        <v>0</v>
      </c>
      <c r="O48" t="s">
        <v>35</v>
      </c>
      <c r="P48" s="8">
        <v>45952</v>
      </c>
    </row>
    <row r="49" spans="1:258" x14ac:dyDescent="0.4">
      <c r="A49" s="5">
        <v>3</v>
      </c>
      <c r="B49" t="s">
        <v>15</v>
      </c>
      <c r="C49" t="s">
        <v>152</v>
      </c>
      <c r="E49" s="5" t="s">
        <v>17</v>
      </c>
      <c r="F49" t="s">
        <v>153</v>
      </c>
      <c r="G49" t="s">
        <v>154</v>
      </c>
      <c r="H49" t="s">
        <v>155</v>
      </c>
      <c r="I49" s="5" t="s">
        <v>21</v>
      </c>
      <c r="J49" s="6">
        <v>2026</v>
      </c>
      <c r="K49" s="7">
        <v>6700000</v>
      </c>
      <c r="L49" s="7">
        <v>5360000</v>
      </c>
      <c r="M49" s="7">
        <v>1340000</v>
      </c>
      <c r="N49" s="7">
        <v>0</v>
      </c>
    </row>
    <row r="50" spans="1:258" x14ac:dyDescent="0.4">
      <c r="A50" s="5">
        <v>10</v>
      </c>
      <c r="B50" t="s">
        <v>15</v>
      </c>
      <c r="C50" t="s">
        <v>156</v>
      </c>
      <c r="E50" s="5" t="s">
        <v>17</v>
      </c>
      <c r="F50" t="s">
        <v>149</v>
      </c>
      <c r="G50" t="s">
        <v>157</v>
      </c>
      <c r="H50" t="s">
        <v>158</v>
      </c>
      <c r="I50" s="5" t="s">
        <v>34</v>
      </c>
      <c r="J50" s="6">
        <v>2026</v>
      </c>
      <c r="K50" s="7">
        <v>1355000</v>
      </c>
      <c r="L50" s="7">
        <v>1219500</v>
      </c>
      <c r="M50" s="7">
        <v>135500</v>
      </c>
      <c r="N50" s="7">
        <v>0</v>
      </c>
      <c r="O50" t="s">
        <v>35</v>
      </c>
      <c r="P50" s="8">
        <v>46008</v>
      </c>
    </row>
    <row r="51" spans="1:258" x14ac:dyDescent="0.4">
      <c r="A51" s="5">
        <v>10</v>
      </c>
      <c r="B51" t="s">
        <v>15</v>
      </c>
      <c r="C51" t="s">
        <v>159</v>
      </c>
      <c r="E51" s="5" t="s">
        <v>17</v>
      </c>
      <c r="F51" t="s">
        <v>160</v>
      </c>
      <c r="G51" t="s">
        <v>161</v>
      </c>
      <c r="H51" t="s">
        <v>162</v>
      </c>
      <c r="I51" s="5" t="s">
        <v>21</v>
      </c>
      <c r="J51" s="6">
        <v>2026</v>
      </c>
      <c r="K51" s="7">
        <v>0</v>
      </c>
      <c r="L51" s="7">
        <v>0</v>
      </c>
      <c r="M51" s="7">
        <v>0</v>
      </c>
      <c r="N51" s="7">
        <v>0</v>
      </c>
      <c r="O51" t="s">
        <v>22</v>
      </c>
    </row>
    <row r="52" spans="1:258" x14ac:dyDescent="0.4">
      <c r="A52" s="5">
        <v>10</v>
      </c>
      <c r="B52" t="s">
        <v>15</v>
      </c>
      <c r="C52" t="s">
        <v>159</v>
      </c>
      <c r="E52" s="5" t="s">
        <v>17</v>
      </c>
      <c r="F52" t="s">
        <v>160</v>
      </c>
      <c r="G52" t="s">
        <v>161</v>
      </c>
      <c r="H52" t="s">
        <v>163</v>
      </c>
      <c r="I52" s="5" t="s">
        <v>21</v>
      </c>
      <c r="J52" s="6">
        <v>2026</v>
      </c>
      <c r="K52" s="7">
        <v>20000000</v>
      </c>
      <c r="L52" s="7">
        <v>16000000</v>
      </c>
      <c r="M52" s="7">
        <v>4000000</v>
      </c>
      <c r="N52" s="7">
        <v>0</v>
      </c>
      <c r="O52" t="s">
        <v>164</v>
      </c>
    </row>
    <row r="53" spans="1:258" x14ac:dyDescent="0.4">
      <c r="A53" s="5">
        <v>10</v>
      </c>
      <c r="B53" t="s">
        <v>15</v>
      </c>
      <c r="C53" t="s">
        <v>88</v>
      </c>
      <c r="E53" s="5" t="s">
        <v>17</v>
      </c>
      <c r="F53" t="s">
        <v>81</v>
      </c>
      <c r="G53" t="s">
        <v>89</v>
      </c>
      <c r="H53" t="s">
        <v>91</v>
      </c>
      <c r="I53" s="5" t="s">
        <v>21</v>
      </c>
      <c r="J53" s="6">
        <v>2026</v>
      </c>
      <c r="K53" s="7">
        <v>13827451</v>
      </c>
      <c r="L53" s="7">
        <v>11061961</v>
      </c>
      <c r="M53" s="7">
        <v>2765490</v>
      </c>
      <c r="N53" s="7">
        <v>0</v>
      </c>
      <c r="O53" t="s">
        <v>165</v>
      </c>
      <c r="P53" s="8">
        <v>46058</v>
      </c>
      <c r="R53" t="s">
        <v>166</v>
      </c>
    </row>
    <row r="54" spans="1:258" x14ac:dyDescent="0.4">
      <c r="A54" s="5">
        <v>10</v>
      </c>
      <c r="B54" t="s">
        <v>15</v>
      </c>
      <c r="C54" t="s">
        <v>92</v>
      </c>
      <c r="E54" s="5" t="s">
        <v>17</v>
      </c>
      <c r="F54" t="s">
        <v>93</v>
      </c>
      <c r="G54" t="s">
        <v>89</v>
      </c>
      <c r="H54" t="s">
        <v>95</v>
      </c>
      <c r="I54" s="5" t="s">
        <v>21</v>
      </c>
      <c r="J54" s="6">
        <v>2026</v>
      </c>
      <c r="K54" s="7">
        <v>15296758</v>
      </c>
      <c r="L54" s="7">
        <v>13767082</v>
      </c>
      <c r="M54" s="7">
        <v>1529676</v>
      </c>
      <c r="N54" s="7">
        <v>0</v>
      </c>
      <c r="O54" t="s">
        <v>167</v>
      </c>
      <c r="P54" s="8">
        <v>45986</v>
      </c>
    </row>
    <row r="55" spans="1:258" x14ac:dyDescent="0.4">
      <c r="A55" s="5" t="s">
        <v>168</v>
      </c>
      <c r="B55" t="s">
        <v>15</v>
      </c>
      <c r="C55" t="s">
        <v>169</v>
      </c>
      <c r="E55" s="5" t="s">
        <v>17</v>
      </c>
      <c r="F55" t="s">
        <v>81</v>
      </c>
      <c r="G55" t="s">
        <v>89</v>
      </c>
      <c r="H55" t="s">
        <v>136</v>
      </c>
      <c r="I55" s="5" t="s">
        <v>21</v>
      </c>
      <c r="J55" s="6">
        <v>2026</v>
      </c>
      <c r="K55" s="7">
        <v>0</v>
      </c>
      <c r="L55" s="7">
        <v>0</v>
      </c>
      <c r="M55" s="7">
        <v>0</v>
      </c>
      <c r="N55" s="7">
        <v>0</v>
      </c>
      <c r="O55" t="s">
        <v>35</v>
      </c>
      <c r="P55" s="8">
        <v>45981</v>
      </c>
    </row>
    <row r="56" spans="1:258" x14ac:dyDescent="0.4">
      <c r="A56" s="5" t="s">
        <v>168</v>
      </c>
      <c r="B56" t="s">
        <v>15</v>
      </c>
      <c r="C56" t="s">
        <v>169</v>
      </c>
      <c r="E56" s="5" t="s">
        <v>17</v>
      </c>
      <c r="F56" t="s">
        <v>81</v>
      </c>
      <c r="G56" t="s">
        <v>89</v>
      </c>
      <c r="H56" t="s">
        <v>137</v>
      </c>
      <c r="I56" s="5" t="s">
        <v>21</v>
      </c>
      <c r="J56" s="6">
        <v>2026</v>
      </c>
      <c r="K56" s="7">
        <v>9375000</v>
      </c>
      <c r="L56" s="7">
        <v>7500000</v>
      </c>
      <c r="M56" s="7">
        <v>1875000</v>
      </c>
      <c r="N56" s="7">
        <v>0</v>
      </c>
      <c r="O56" t="s">
        <v>35</v>
      </c>
      <c r="P56" s="8">
        <v>45981</v>
      </c>
    </row>
    <row r="57" spans="1:258" x14ac:dyDescent="0.4">
      <c r="A57" s="5">
        <v>10</v>
      </c>
      <c r="B57" t="s">
        <v>15</v>
      </c>
      <c r="C57" t="s">
        <v>170</v>
      </c>
      <c r="E57" s="5" t="s">
        <v>17</v>
      </c>
      <c r="F57" t="s">
        <v>149</v>
      </c>
      <c r="G57" t="s">
        <v>89</v>
      </c>
      <c r="H57" t="s">
        <v>136</v>
      </c>
      <c r="I57" s="5" t="s">
        <v>21</v>
      </c>
      <c r="J57" s="6">
        <v>2026</v>
      </c>
      <c r="K57" s="7">
        <v>0</v>
      </c>
      <c r="L57" s="7">
        <v>0</v>
      </c>
      <c r="M57" s="7">
        <v>0</v>
      </c>
      <c r="N57" s="7">
        <v>0</v>
      </c>
      <c r="O57" t="s">
        <v>35</v>
      </c>
      <c r="P57" s="8">
        <v>45981</v>
      </c>
    </row>
    <row r="58" spans="1:258" x14ac:dyDescent="0.4">
      <c r="A58" s="5">
        <v>10</v>
      </c>
      <c r="B58" t="s">
        <v>15</v>
      </c>
      <c r="C58" t="s">
        <v>170</v>
      </c>
      <c r="E58" s="5" t="s">
        <v>17</v>
      </c>
      <c r="F58" t="s">
        <v>149</v>
      </c>
      <c r="G58" t="s">
        <v>89</v>
      </c>
      <c r="H58" t="s">
        <v>137</v>
      </c>
      <c r="I58" s="5" t="s">
        <v>21</v>
      </c>
      <c r="J58" s="6">
        <v>2026</v>
      </c>
      <c r="K58" s="7">
        <v>11250000</v>
      </c>
      <c r="L58" s="7">
        <v>10125000</v>
      </c>
      <c r="M58" s="7">
        <v>1125000</v>
      </c>
      <c r="N58" s="7">
        <v>0</v>
      </c>
      <c r="O58" t="s">
        <v>35</v>
      </c>
      <c r="P58" s="8">
        <v>45981</v>
      </c>
    </row>
    <row r="59" spans="1:258" x14ac:dyDescent="0.4">
      <c r="J59" s="10" t="s">
        <v>171</v>
      </c>
      <c r="K59" s="11">
        <f>SUBTOTAL(9,K32:K58)</f>
        <v>206768653</v>
      </c>
      <c r="L59" s="11">
        <f>SUBTOTAL(9,L32:L58)</f>
        <v>176072543</v>
      </c>
      <c r="M59" s="11">
        <f>SUBTOTAL(9,M32:M58)</f>
        <v>30696110</v>
      </c>
      <c r="N59" s="11">
        <f>SUBTOTAL(9,N32:N58)</f>
        <v>0</v>
      </c>
    </row>
    <row r="60" spans="1:258" s="12" customFormat="1" x14ac:dyDescent="0.4">
      <c r="A60" s="5">
        <v>7</v>
      </c>
      <c r="B60" t="s">
        <v>15</v>
      </c>
      <c r="C60" t="s">
        <v>172</v>
      </c>
      <c r="D60"/>
      <c r="E60" s="5" t="s">
        <v>17</v>
      </c>
      <c r="F60" t="s">
        <v>114</v>
      </c>
      <c r="G60" t="s">
        <v>173</v>
      </c>
      <c r="H60" t="s">
        <v>174</v>
      </c>
      <c r="I60" s="5" t="s">
        <v>21</v>
      </c>
      <c r="J60" s="6">
        <v>2027</v>
      </c>
      <c r="K60" s="7">
        <v>0</v>
      </c>
      <c r="L60" s="7">
        <v>0</v>
      </c>
      <c r="M60" s="7">
        <v>0</v>
      </c>
      <c r="N60" s="7">
        <v>0</v>
      </c>
      <c r="O60" t="s">
        <v>175</v>
      </c>
      <c r="P60" s="8">
        <v>45806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</row>
    <row r="61" spans="1:258" s="12" customFormat="1" x14ac:dyDescent="0.4">
      <c r="A61" s="5">
        <v>7</v>
      </c>
      <c r="B61" t="s">
        <v>15</v>
      </c>
      <c r="C61" t="s">
        <v>172</v>
      </c>
      <c r="D61"/>
      <c r="E61" s="5" t="s">
        <v>17</v>
      </c>
      <c r="F61" t="s">
        <v>114</v>
      </c>
      <c r="G61" t="s">
        <v>173</v>
      </c>
      <c r="H61" t="s">
        <v>176</v>
      </c>
      <c r="I61" s="5" t="s">
        <v>21</v>
      </c>
      <c r="J61" s="6">
        <v>2027</v>
      </c>
      <c r="K61" s="7">
        <v>16388889</v>
      </c>
      <c r="L61" s="7">
        <v>14750000</v>
      </c>
      <c r="M61" s="7">
        <v>1638889</v>
      </c>
      <c r="N61" s="7">
        <v>0</v>
      </c>
      <c r="O61" t="s">
        <v>175</v>
      </c>
      <c r="P61" s="8">
        <v>45806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</row>
    <row r="62" spans="1:258" s="12" customFormat="1" x14ac:dyDescent="0.4">
      <c r="A62" s="5">
        <v>10</v>
      </c>
      <c r="B62" t="s">
        <v>15</v>
      </c>
      <c r="C62" t="s">
        <v>25</v>
      </c>
      <c r="D62"/>
      <c r="E62" s="5" t="s">
        <v>17</v>
      </c>
      <c r="F62" t="s">
        <v>26</v>
      </c>
      <c r="G62" t="s">
        <v>27</v>
      </c>
      <c r="H62" t="s">
        <v>29</v>
      </c>
      <c r="I62" s="5" t="s">
        <v>21</v>
      </c>
      <c r="J62" s="6">
        <v>2027</v>
      </c>
      <c r="K62" s="7">
        <v>27500000</v>
      </c>
      <c r="L62" s="7">
        <v>22000000</v>
      </c>
      <c r="M62" s="7">
        <v>5500000</v>
      </c>
      <c r="N62" s="7">
        <v>0</v>
      </c>
      <c r="O62" t="s">
        <v>177</v>
      </c>
      <c r="P62" s="8">
        <v>45699</v>
      </c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</row>
    <row r="63" spans="1:258" x14ac:dyDescent="0.4">
      <c r="A63" s="5">
        <v>13</v>
      </c>
      <c r="B63" t="s">
        <v>15</v>
      </c>
      <c r="C63" t="s">
        <v>178</v>
      </c>
      <c r="E63" s="5" t="s">
        <v>17</v>
      </c>
      <c r="F63" t="s">
        <v>179</v>
      </c>
      <c r="G63" t="s">
        <v>180</v>
      </c>
      <c r="H63" t="s">
        <v>181</v>
      </c>
      <c r="I63" s="5" t="s">
        <v>21</v>
      </c>
      <c r="J63" s="6">
        <v>2027</v>
      </c>
      <c r="K63" s="7">
        <v>0</v>
      </c>
      <c r="L63" s="7">
        <v>0</v>
      </c>
      <c r="M63" s="7">
        <v>0</v>
      </c>
      <c r="N63" s="7">
        <v>0</v>
      </c>
      <c r="O63" t="s">
        <v>182</v>
      </c>
      <c r="P63" s="8">
        <v>45826</v>
      </c>
    </row>
    <row r="64" spans="1:258" x14ac:dyDescent="0.4">
      <c r="A64" s="5">
        <v>13</v>
      </c>
      <c r="B64" t="s">
        <v>15</v>
      </c>
      <c r="C64" t="s">
        <v>178</v>
      </c>
      <c r="E64" s="5" t="s">
        <v>17</v>
      </c>
      <c r="F64" t="s">
        <v>179</v>
      </c>
      <c r="G64" t="s">
        <v>180</v>
      </c>
      <c r="H64" t="s">
        <v>183</v>
      </c>
      <c r="I64" s="5" t="s">
        <v>21</v>
      </c>
      <c r="J64" s="6">
        <v>2027</v>
      </c>
      <c r="K64" s="7">
        <v>7420000</v>
      </c>
      <c r="L64" s="7">
        <v>6678000</v>
      </c>
      <c r="M64" s="7">
        <v>742000</v>
      </c>
      <c r="N64" s="7">
        <v>0</v>
      </c>
      <c r="O64" t="s">
        <v>184</v>
      </c>
      <c r="P64" s="8">
        <v>45826</v>
      </c>
    </row>
    <row r="65" spans="1:258" s="12" customFormat="1" x14ac:dyDescent="0.4">
      <c r="A65" s="5">
        <v>10</v>
      </c>
      <c r="B65" t="s">
        <v>15</v>
      </c>
      <c r="C65" t="s">
        <v>185</v>
      </c>
      <c r="D65"/>
      <c r="E65" s="5" t="s">
        <v>17</v>
      </c>
      <c r="F65" t="s">
        <v>186</v>
      </c>
      <c r="G65" t="s">
        <v>38</v>
      </c>
      <c r="H65" t="s">
        <v>187</v>
      </c>
      <c r="I65" s="5" t="s">
        <v>21</v>
      </c>
      <c r="J65" s="6">
        <v>2027</v>
      </c>
      <c r="K65" s="7">
        <v>0</v>
      </c>
      <c r="L65" s="7">
        <v>0</v>
      </c>
      <c r="M65" s="7">
        <v>0</v>
      </c>
      <c r="N65" s="7">
        <v>0</v>
      </c>
      <c r="O65" t="s">
        <v>188</v>
      </c>
      <c r="P65" s="8">
        <v>46078</v>
      </c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</row>
    <row r="66" spans="1:258" s="12" customFormat="1" x14ac:dyDescent="0.4">
      <c r="A66" s="5">
        <v>10</v>
      </c>
      <c r="B66" t="s">
        <v>15</v>
      </c>
      <c r="C66" t="s">
        <v>185</v>
      </c>
      <c r="D66"/>
      <c r="E66" s="5" t="s">
        <v>17</v>
      </c>
      <c r="F66" t="s">
        <v>186</v>
      </c>
      <c r="G66" t="s">
        <v>38</v>
      </c>
      <c r="H66" t="s">
        <v>189</v>
      </c>
      <c r="I66" s="5" t="s">
        <v>21</v>
      </c>
      <c r="J66" s="6">
        <v>2027</v>
      </c>
      <c r="K66" s="7">
        <v>3250000</v>
      </c>
      <c r="L66" s="7">
        <v>2600000</v>
      </c>
      <c r="M66" s="7">
        <v>650000</v>
      </c>
      <c r="N66" s="7">
        <v>0</v>
      </c>
      <c r="O66" t="s">
        <v>190</v>
      </c>
      <c r="P66" s="8">
        <v>46078</v>
      </c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</row>
    <row r="67" spans="1:258" x14ac:dyDescent="0.4">
      <c r="A67" s="5">
        <v>10</v>
      </c>
      <c r="B67" t="s">
        <v>15</v>
      </c>
      <c r="C67" t="s">
        <v>121</v>
      </c>
      <c r="E67" s="5" t="s">
        <v>17</v>
      </c>
      <c r="F67" t="s">
        <v>32</v>
      </c>
      <c r="G67" t="s">
        <v>38</v>
      </c>
      <c r="H67" t="s">
        <v>124</v>
      </c>
      <c r="I67" s="5" t="s">
        <v>21</v>
      </c>
      <c r="J67" s="6">
        <v>2027</v>
      </c>
      <c r="K67" s="7">
        <v>50000000</v>
      </c>
      <c r="L67" s="7">
        <v>40000000</v>
      </c>
      <c r="M67" s="7">
        <v>10000000</v>
      </c>
      <c r="N67" s="7">
        <v>0</v>
      </c>
      <c r="O67" t="s">
        <v>123</v>
      </c>
    </row>
    <row r="68" spans="1:258" x14ac:dyDescent="0.4">
      <c r="A68" s="5">
        <v>13</v>
      </c>
      <c r="B68" t="s">
        <v>15</v>
      </c>
      <c r="C68" t="s">
        <v>191</v>
      </c>
      <c r="E68" s="5" t="s">
        <v>17</v>
      </c>
      <c r="F68" t="s">
        <v>192</v>
      </c>
      <c r="G68" t="s">
        <v>193</v>
      </c>
      <c r="H68" t="s">
        <v>194</v>
      </c>
      <c r="I68" s="5" t="s">
        <v>21</v>
      </c>
      <c r="J68" s="6">
        <v>2027</v>
      </c>
      <c r="K68" s="7">
        <v>0</v>
      </c>
      <c r="L68" s="7">
        <v>0</v>
      </c>
      <c r="M68" s="7">
        <v>0</v>
      </c>
      <c r="N68" s="7">
        <v>0</v>
      </c>
      <c r="O68" t="s">
        <v>195</v>
      </c>
      <c r="P68" s="8">
        <v>45863</v>
      </c>
    </row>
    <row r="69" spans="1:258" x14ac:dyDescent="0.4">
      <c r="A69" s="5">
        <v>13</v>
      </c>
      <c r="B69" t="s">
        <v>15</v>
      </c>
      <c r="C69" t="s">
        <v>191</v>
      </c>
      <c r="E69" s="5" t="s">
        <v>17</v>
      </c>
      <c r="F69" t="s">
        <v>192</v>
      </c>
      <c r="G69" t="s">
        <v>193</v>
      </c>
      <c r="H69" t="s">
        <v>196</v>
      </c>
      <c r="I69" s="5" t="s">
        <v>21</v>
      </c>
      <c r="J69" s="6">
        <v>2027</v>
      </c>
      <c r="K69" s="7">
        <v>1250000</v>
      </c>
      <c r="L69" s="7">
        <v>1000000</v>
      </c>
      <c r="M69" s="7">
        <v>250000</v>
      </c>
      <c r="N69" s="7">
        <v>0</v>
      </c>
      <c r="O69" t="s">
        <v>195</v>
      </c>
      <c r="P69" s="8">
        <v>45863</v>
      </c>
    </row>
    <row r="70" spans="1:258" x14ac:dyDescent="0.4">
      <c r="A70" s="5">
        <v>8</v>
      </c>
      <c r="B70" t="s">
        <v>15</v>
      </c>
      <c r="C70" t="s">
        <v>197</v>
      </c>
      <c r="E70" s="5" t="s">
        <v>17</v>
      </c>
      <c r="F70" t="s">
        <v>198</v>
      </c>
      <c r="G70" t="s">
        <v>67</v>
      </c>
      <c r="H70" t="s">
        <v>199</v>
      </c>
      <c r="I70" s="5" t="s">
        <v>21</v>
      </c>
      <c r="J70" s="6">
        <v>2027</v>
      </c>
      <c r="K70" s="7">
        <v>0</v>
      </c>
      <c r="L70" s="7">
        <v>0</v>
      </c>
      <c r="M70" s="7">
        <v>0</v>
      </c>
      <c r="N70" s="7">
        <v>0</v>
      </c>
      <c r="O70" t="s">
        <v>22</v>
      </c>
    </row>
    <row r="71" spans="1:258" x14ac:dyDescent="0.4">
      <c r="A71" s="5">
        <v>8</v>
      </c>
      <c r="B71" t="s">
        <v>15</v>
      </c>
      <c r="C71" t="s">
        <v>197</v>
      </c>
      <c r="E71" s="5" t="s">
        <v>17</v>
      </c>
      <c r="F71" t="s">
        <v>198</v>
      </c>
      <c r="G71" t="s">
        <v>67</v>
      </c>
      <c r="H71" t="s">
        <v>200</v>
      </c>
      <c r="I71" s="5" t="s">
        <v>21</v>
      </c>
      <c r="J71" s="6">
        <v>2027</v>
      </c>
      <c r="K71" s="7">
        <v>4100000</v>
      </c>
      <c r="L71" s="7">
        <v>3280000</v>
      </c>
      <c r="M71" s="7">
        <v>820000</v>
      </c>
      <c r="N71" s="7">
        <v>0</v>
      </c>
      <c r="O71" t="s">
        <v>201</v>
      </c>
    </row>
    <row r="72" spans="1:258" x14ac:dyDescent="0.4">
      <c r="A72" s="5">
        <v>13</v>
      </c>
      <c r="B72" t="s">
        <v>15</v>
      </c>
      <c r="C72" t="s">
        <v>129</v>
      </c>
      <c r="E72" s="5" t="s">
        <v>17</v>
      </c>
      <c r="F72" t="s">
        <v>130</v>
      </c>
      <c r="G72" t="s">
        <v>71</v>
      </c>
      <c r="H72" t="s">
        <v>132</v>
      </c>
      <c r="I72" s="5" t="s">
        <v>21</v>
      </c>
      <c r="J72" s="6">
        <v>2027</v>
      </c>
      <c r="K72" s="7">
        <v>22222222</v>
      </c>
      <c r="L72" s="7">
        <v>20000000</v>
      </c>
      <c r="M72" s="7">
        <v>2222222</v>
      </c>
      <c r="N72" s="7">
        <v>0</v>
      </c>
      <c r="O72" t="s">
        <v>49</v>
      </c>
      <c r="P72" s="8">
        <v>45672</v>
      </c>
    </row>
    <row r="73" spans="1:258" x14ac:dyDescent="0.4">
      <c r="A73" s="5">
        <v>11</v>
      </c>
      <c r="B73" t="s">
        <v>15</v>
      </c>
      <c r="C73" t="s">
        <v>139</v>
      </c>
      <c r="E73" s="5" t="s">
        <v>17</v>
      </c>
      <c r="F73" t="s">
        <v>114</v>
      </c>
      <c r="G73" t="s">
        <v>140</v>
      </c>
      <c r="H73" t="s">
        <v>142</v>
      </c>
      <c r="I73" s="5" t="s">
        <v>21</v>
      </c>
      <c r="J73" s="6">
        <v>2027</v>
      </c>
      <c r="K73" s="7">
        <v>27777778</v>
      </c>
      <c r="L73" s="7">
        <v>25000000</v>
      </c>
      <c r="M73" s="7">
        <v>2777778</v>
      </c>
      <c r="N73" s="7">
        <v>0</v>
      </c>
      <c r="O73" t="s">
        <v>177</v>
      </c>
    </row>
    <row r="74" spans="1:258" x14ac:dyDescent="0.4">
      <c r="A74" s="5" t="s">
        <v>202</v>
      </c>
      <c r="B74" t="s">
        <v>15</v>
      </c>
      <c r="C74" t="s">
        <v>203</v>
      </c>
      <c r="E74" s="5" t="s">
        <v>17</v>
      </c>
      <c r="F74" t="s">
        <v>54</v>
      </c>
      <c r="G74" t="s">
        <v>204</v>
      </c>
      <c r="H74" t="s">
        <v>205</v>
      </c>
      <c r="I74" s="5" t="s">
        <v>21</v>
      </c>
      <c r="J74" s="6">
        <v>2027</v>
      </c>
      <c r="K74" s="7">
        <v>15406560</v>
      </c>
      <c r="L74" s="7">
        <v>12325248</v>
      </c>
      <c r="M74" s="7">
        <v>3081312</v>
      </c>
      <c r="N74" s="7">
        <v>0</v>
      </c>
      <c r="O74" t="s">
        <v>206</v>
      </c>
      <c r="P74" s="8">
        <v>46002</v>
      </c>
    </row>
    <row r="75" spans="1:258" x14ac:dyDescent="0.4">
      <c r="J75" s="10" t="s">
        <v>207</v>
      </c>
      <c r="K75" s="11">
        <f>SUBTOTAL(9,K60:K74)</f>
        <v>175315449</v>
      </c>
      <c r="L75" s="11">
        <f>SUBTOTAL(9,L60:L74)</f>
        <v>147633248</v>
      </c>
      <c r="M75" s="11">
        <f>SUBTOTAL(9,M60:M74)</f>
        <v>27682201</v>
      </c>
      <c r="N75" s="11">
        <f>SUBTOTAL(9,N60:N74)</f>
        <v>0</v>
      </c>
    </row>
    <row r="76" spans="1:258" x14ac:dyDescent="0.4">
      <c r="A76" s="5">
        <v>8</v>
      </c>
      <c r="B76" t="s">
        <v>15</v>
      </c>
      <c r="C76" t="s">
        <v>197</v>
      </c>
      <c r="E76" s="5" t="s">
        <v>17</v>
      </c>
      <c r="F76" t="s">
        <v>198</v>
      </c>
      <c r="G76" t="s">
        <v>67</v>
      </c>
      <c r="H76" t="s">
        <v>200</v>
      </c>
      <c r="I76" s="5" t="s">
        <v>21</v>
      </c>
      <c r="J76" s="6">
        <v>2028</v>
      </c>
      <c r="K76" s="7">
        <v>6250000</v>
      </c>
      <c r="L76" s="7">
        <v>5000000</v>
      </c>
      <c r="M76" s="7">
        <v>1250000</v>
      </c>
      <c r="N76" s="7">
        <v>0</v>
      </c>
      <c r="O76" t="s">
        <v>208</v>
      </c>
    </row>
    <row r="77" spans="1:258" x14ac:dyDescent="0.4">
      <c r="A77" s="5">
        <v>13</v>
      </c>
      <c r="B77" t="s">
        <v>15</v>
      </c>
      <c r="C77" t="s">
        <v>191</v>
      </c>
      <c r="E77" s="5" t="s">
        <v>17</v>
      </c>
      <c r="F77" t="s">
        <v>192</v>
      </c>
      <c r="G77" t="s">
        <v>193</v>
      </c>
      <c r="H77" t="s">
        <v>196</v>
      </c>
      <c r="I77" s="5" t="s">
        <v>21</v>
      </c>
      <c r="J77" s="6">
        <v>2028</v>
      </c>
      <c r="K77" s="7">
        <v>17500000</v>
      </c>
      <c r="L77" s="7">
        <v>14000000</v>
      </c>
      <c r="M77" s="7">
        <v>3500000</v>
      </c>
      <c r="N77" s="7">
        <v>0</v>
      </c>
      <c r="O77" t="s">
        <v>195</v>
      </c>
      <c r="P77" s="8">
        <v>45863</v>
      </c>
    </row>
    <row r="78" spans="1:258" x14ac:dyDescent="0.4">
      <c r="A78" s="5">
        <v>13</v>
      </c>
      <c r="B78" t="s">
        <v>15</v>
      </c>
      <c r="C78" t="s">
        <v>129</v>
      </c>
      <c r="E78" s="5" t="s">
        <v>17</v>
      </c>
      <c r="F78" t="s">
        <v>130</v>
      </c>
      <c r="G78" t="s">
        <v>71</v>
      </c>
      <c r="H78" t="s">
        <v>132</v>
      </c>
      <c r="I78" s="5" t="s">
        <v>21</v>
      </c>
      <c r="J78" s="6">
        <v>2028</v>
      </c>
      <c r="K78" s="7">
        <v>66666667</v>
      </c>
      <c r="L78" s="7">
        <v>60000000</v>
      </c>
      <c r="M78" s="7">
        <v>6666667</v>
      </c>
      <c r="N78" s="7">
        <v>0</v>
      </c>
      <c r="O78" t="s">
        <v>49</v>
      </c>
      <c r="P78" s="8">
        <v>45672</v>
      </c>
    </row>
    <row r="79" spans="1:258" x14ac:dyDescent="0.4">
      <c r="A79" s="5">
        <v>11</v>
      </c>
      <c r="B79" t="s">
        <v>15</v>
      </c>
      <c r="C79" t="s">
        <v>139</v>
      </c>
      <c r="E79" s="5" t="s">
        <v>17</v>
      </c>
      <c r="F79" t="s">
        <v>114</v>
      </c>
      <c r="G79" t="s">
        <v>140</v>
      </c>
      <c r="H79" t="s">
        <v>142</v>
      </c>
      <c r="I79" s="5" t="s">
        <v>21</v>
      </c>
      <c r="J79" s="6">
        <v>2028</v>
      </c>
      <c r="K79" s="7">
        <v>16666667</v>
      </c>
      <c r="L79" s="7">
        <v>15000000</v>
      </c>
      <c r="M79" s="7">
        <v>1666667</v>
      </c>
      <c r="N79" s="7">
        <v>0</v>
      </c>
      <c r="O79" t="s">
        <v>209</v>
      </c>
    </row>
    <row r="80" spans="1:258" x14ac:dyDescent="0.4">
      <c r="J80" s="10" t="s">
        <v>210</v>
      </c>
      <c r="K80" s="11">
        <f>SUBTOTAL(9,K76:K79)</f>
        <v>107083334</v>
      </c>
      <c r="L80" s="11">
        <f t="shared" ref="L80:N80" si="0">SUBTOTAL(9,L76:L79)</f>
        <v>94000000</v>
      </c>
      <c r="M80" s="11">
        <f t="shared" si="0"/>
        <v>13083334</v>
      </c>
      <c r="N80" s="11">
        <f t="shared" si="0"/>
        <v>0</v>
      </c>
    </row>
    <row r="81" spans="1:258" x14ac:dyDescent="0.4">
      <c r="A81" s="5">
        <v>13</v>
      </c>
      <c r="B81" t="s">
        <v>15</v>
      </c>
      <c r="C81" t="s">
        <v>211</v>
      </c>
      <c r="E81" s="5" t="s">
        <v>17</v>
      </c>
      <c r="F81" t="s">
        <v>212</v>
      </c>
      <c r="G81" t="s">
        <v>213</v>
      </c>
      <c r="H81" t="s">
        <v>214</v>
      </c>
      <c r="I81" s="5" t="s">
        <v>21</v>
      </c>
      <c r="J81" s="6" t="s">
        <v>215</v>
      </c>
      <c r="K81" s="7">
        <v>27500000</v>
      </c>
      <c r="L81" s="7">
        <v>22000000</v>
      </c>
      <c r="M81" s="7">
        <v>5500000</v>
      </c>
      <c r="N81" s="7">
        <v>0</v>
      </c>
      <c r="O81" t="s">
        <v>216</v>
      </c>
      <c r="P81" s="8">
        <v>45735</v>
      </c>
    </row>
    <row r="82" spans="1:258" x14ac:dyDescent="0.4">
      <c r="A82" s="5">
        <v>13</v>
      </c>
      <c r="B82" t="s">
        <v>15</v>
      </c>
      <c r="C82" t="s">
        <v>217</v>
      </c>
      <c r="E82" s="5" t="s">
        <v>17</v>
      </c>
      <c r="F82" t="s">
        <v>218</v>
      </c>
      <c r="G82" t="s">
        <v>115</v>
      </c>
      <c r="H82" t="s">
        <v>219</v>
      </c>
      <c r="I82" s="5" t="s">
        <v>21</v>
      </c>
      <c r="J82" s="6" t="s">
        <v>215</v>
      </c>
      <c r="K82" s="7">
        <v>15200000</v>
      </c>
      <c r="L82" s="7">
        <v>13680000</v>
      </c>
      <c r="M82" s="7">
        <v>1520000</v>
      </c>
      <c r="N82" s="7">
        <v>0</v>
      </c>
      <c r="O82" t="s">
        <v>220</v>
      </c>
      <c r="P82" s="8">
        <v>45644</v>
      </c>
    </row>
    <row r="83" spans="1:258" x14ac:dyDescent="0.4">
      <c r="A83" s="5">
        <v>13</v>
      </c>
      <c r="B83" t="s">
        <v>15</v>
      </c>
      <c r="C83" t="s">
        <v>191</v>
      </c>
      <c r="E83" s="5" t="s">
        <v>17</v>
      </c>
      <c r="F83" t="s">
        <v>192</v>
      </c>
      <c r="G83" t="s">
        <v>193</v>
      </c>
      <c r="H83" t="s">
        <v>196</v>
      </c>
      <c r="I83" s="5" t="s">
        <v>21</v>
      </c>
      <c r="J83" s="6" t="s">
        <v>215</v>
      </c>
      <c r="K83" s="7">
        <v>5000000</v>
      </c>
      <c r="L83" s="7">
        <v>4000000</v>
      </c>
      <c r="M83" s="7">
        <v>1000000</v>
      </c>
      <c r="N83" s="7">
        <v>0</v>
      </c>
      <c r="O83" t="s">
        <v>195</v>
      </c>
      <c r="P83" s="8">
        <v>45863</v>
      </c>
    </row>
    <row r="84" spans="1:258" s="9" customFormat="1" ht="14.25" customHeight="1" x14ac:dyDescent="0.4">
      <c r="A84" s="5">
        <v>13</v>
      </c>
      <c r="B84" t="s">
        <v>15</v>
      </c>
      <c r="C84" t="s">
        <v>129</v>
      </c>
      <c r="D84"/>
      <c r="E84" s="5" t="s">
        <v>17</v>
      </c>
      <c r="F84" t="s">
        <v>130</v>
      </c>
      <c r="G84" t="s">
        <v>71</v>
      </c>
      <c r="H84" t="s">
        <v>132</v>
      </c>
      <c r="I84" s="5" t="s">
        <v>21</v>
      </c>
      <c r="J84" s="6" t="s">
        <v>215</v>
      </c>
      <c r="K84" s="7">
        <v>111111111</v>
      </c>
      <c r="L84" s="7">
        <v>100000000</v>
      </c>
      <c r="M84" s="7">
        <v>11111111</v>
      </c>
      <c r="N84" s="7">
        <v>0</v>
      </c>
      <c r="O84" t="s">
        <v>49</v>
      </c>
      <c r="P84" s="8">
        <v>45672</v>
      </c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</row>
    <row r="85" spans="1:258" x14ac:dyDescent="0.4">
      <c r="A85" s="5">
        <v>13</v>
      </c>
      <c r="B85" t="s">
        <v>15</v>
      </c>
      <c r="C85" t="s">
        <v>76</v>
      </c>
      <c r="E85" s="5" t="s">
        <v>17</v>
      </c>
      <c r="F85" t="s">
        <v>77</v>
      </c>
      <c r="G85" t="s">
        <v>78</v>
      </c>
      <c r="H85" t="s">
        <v>79</v>
      </c>
      <c r="I85" s="5" t="s">
        <v>21</v>
      </c>
      <c r="J85" s="6" t="s">
        <v>215</v>
      </c>
      <c r="K85" s="7">
        <v>10000000</v>
      </c>
      <c r="L85" s="7">
        <v>8000000</v>
      </c>
      <c r="M85" s="7">
        <v>2000000</v>
      </c>
      <c r="N85" s="7">
        <v>0</v>
      </c>
      <c r="O85" t="s">
        <v>35</v>
      </c>
      <c r="P85" s="8">
        <v>45763</v>
      </c>
    </row>
    <row r="86" spans="1:258" x14ac:dyDescent="0.4">
      <c r="J86" s="10" t="s">
        <v>221</v>
      </c>
      <c r="K86" s="11">
        <f>SUBTOTAL(9,K81:K85)</f>
        <v>168811111</v>
      </c>
      <c r="L86" s="11">
        <f>SUBTOTAL(9,L81:L85)</f>
        <v>147680000</v>
      </c>
      <c r="M86" s="11">
        <f>SUBTOTAL(9,M81:M85)</f>
        <v>21131111</v>
      </c>
      <c r="N86" s="11">
        <f>SUBTOTAL(9,N81:N85)</f>
        <v>0</v>
      </c>
    </row>
    <row r="87" spans="1:258" x14ac:dyDescent="0.4">
      <c r="A87" s="5">
        <v>70</v>
      </c>
      <c r="B87" t="s">
        <v>222</v>
      </c>
      <c r="C87" t="s">
        <v>223</v>
      </c>
      <c r="D87" t="s">
        <v>224</v>
      </c>
      <c r="E87" s="5" t="s">
        <v>17</v>
      </c>
      <c r="F87" t="s">
        <v>81</v>
      </c>
      <c r="G87" t="s">
        <v>225</v>
      </c>
      <c r="H87" t="s">
        <v>226</v>
      </c>
      <c r="I87" s="5" t="s">
        <v>227</v>
      </c>
      <c r="J87" s="6">
        <v>2025</v>
      </c>
      <c r="K87" s="7">
        <v>93750000</v>
      </c>
      <c r="L87" s="7">
        <v>75000000</v>
      </c>
      <c r="M87" s="7">
        <v>18750000</v>
      </c>
      <c r="N87" s="7">
        <v>0</v>
      </c>
      <c r="O87" t="s">
        <v>228</v>
      </c>
      <c r="P87" s="8">
        <v>45742</v>
      </c>
    </row>
    <row r="88" spans="1:258" x14ac:dyDescent="0.4">
      <c r="J88" s="10" t="s">
        <v>105</v>
      </c>
      <c r="K88" s="11">
        <f>SUBTOTAL(9,K87:K87)</f>
        <v>93750000</v>
      </c>
      <c r="L88" s="11">
        <f>SUBTOTAL(9,L87:L87)</f>
        <v>75000000</v>
      </c>
      <c r="M88" s="11">
        <f>SUBTOTAL(9,M87:M87)</f>
        <v>18750000</v>
      </c>
      <c r="N88" s="11">
        <f>SUBTOTAL(9,N87:N87)</f>
        <v>0</v>
      </c>
    </row>
    <row r="89" spans="1:258" x14ac:dyDescent="0.4">
      <c r="A89" s="5">
        <v>70</v>
      </c>
      <c r="B89" t="s">
        <v>222</v>
      </c>
      <c r="C89" t="s">
        <v>223</v>
      </c>
      <c r="D89" t="s">
        <v>224</v>
      </c>
      <c r="E89" s="5" t="s">
        <v>17</v>
      </c>
      <c r="F89" t="s">
        <v>81</v>
      </c>
      <c r="G89" t="s">
        <v>225</v>
      </c>
      <c r="H89" t="s">
        <v>226</v>
      </c>
      <c r="I89" s="5" t="s">
        <v>227</v>
      </c>
      <c r="J89" s="6">
        <v>2026</v>
      </c>
      <c r="K89" s="7">
        <v>93750000</v>
      </c>
      <c r="L89" s="7">
        <v>75000000</v>
      </c>
      <c r="M89" s="7">
        <v>18750000</v>
      </c>
      <c r="N89" s="7">
        <v>0</v>
      </c>
      <c r="O89" t="s">
        <v>228</v>
      </c>
      <c r="P89" s="8">
        <v>45742</v>
      </c>
    </row>
    <row r="90" spans="1:258" x14ac:dyDescent="0.4">
      <c r="J90" s="10" t="s">
        <v>171</v>
      </c>
      <c r="K90" s="11">
        <f>SUBTOTAL(9,K89:K89)</f>
        <v>93750000</v>
      </c>
      <c r="L90" s="11">
        <f>SUBTOTAL(9,L89:L89)</f>
        <v>75000000</v>
      </c>
      <c r="M90" s="11">
        <f>SUBTOTAL(9,M89:M89)</f>
        <v>18750000</v>
      </c>
      <c r="N90" s="11">
        <f>SUBTOTAL(9,N89:N89)</f>
        <v>0</v>
      </c>
    </row>
    <row r="91" spans="1:258" x14ac:dyDescent="0.4">
      <c r="A91" s="5">
        <v>70</v>
      </c>
      <c r="B91" t="s">
        <v>222</v>
      </c>
      <c r="C91" t="s">
        <v>223</v>
      </c>
      <c r="D91" t="s">
        <v>224</v>
      </c>
      <c r="E91" s="5" t="s">
        <v>17</v>
      </c>
      <c r="F91" t="s">
        <v>81</v>
      </c>
      <c r="G91" t="s">
        <v>225</v>
      </c>
      <c r="H91" t="s">
        <v>226</v>
      </c>
      <c r="I91" s="5" t="s">
        <v>227</v>
      </c>
      <c r="J91" s="6">
        <v>2027</v>
      </c>
      <c r="K91" s="7">
        <v>93750000</v>
      </c>
      <c r="L91" s="7">
        <v>75000000</v>
      </c>
      <c r="M91" s="7">
        <v>18750000</v>
      </c>
      <c r="N91" s="7">
        <v>0</v>
      </c>
      <c r="O91" t="s">
        <v>228</v>
      </c>
      <c r="P91" s="8">
        <v>45742</v>
      </c>
    </row>
    <row r="92" spans="1:258" x14ac:dyDescent="0.4">
      <c r="J92" s="10" t="s">
        <v>207</v>
      </c>
      <c r="K92" s="11">
        <f>SUBTOTAL(9,K91:K91)</f>
        <v>93750000</v>
      </c>
      <c r="L92" s="11">
        <f>SUBTOTAL(9,L91:L91)</f>
        <v>75000000</v>
      </c>
      <c r="M92" s="11">
        <f>SUBTOTAL(9,M91:M91)</f>
        <v>18750000</v>
      </c>
      <c r="N92" s="11">
        <f>SUBTOTAL(9,N91:N91)</f>
        <v>0</v>
      </c>
    </row>
    <row r="93" spans="1:258" x14ac:dyDescent="0.4">
      <c r="A93" s="5">
        <v>70</v>
      </c>
      <c r="B93" t="s">
        <v>222</v>
      </c>
      <c r="C93" t="s">
        <v>223</v>
      </c>
      <c r="D93" t="s">
        <v>224</v>
      </c>
      <c r="E93" s="5" t="s">
        <v>17</v>
      </c>
      <c r="F93" t="s">
        <v>81</v>
      </c>
      <c r="G93" t="s">
        <v>225</v>
      </c>
      <c r="H93" t="s">
        <v>226</v>
      </c>
      <c r="I93" s="5" t="s">
        <v>227</v>
      </c>
      <c r="J93" s="6">
        <v>2028</v>
      </c>
      <c r="K93" s="7">
        <v>93750000</v>
      </c>
      <c r="L93" s="7">
        <v>75000000</v>
      </c>
      <c r="M93" s="7">
        <v>18750000</v>
      </c>
      <c r="N93" s="7">
        <v>0</v>
      </c>
      <c r="O93" t="s">
        <v>228</v>
      </c>
      <c r="P93" s="8">
        <v>45742</v>
      </c>
    </row>
    <row r="94" spans="1:258" x14ac:dyDescent="0.4">
      <c r="J94" s="10" t="s">
        <v>210</v>
      </c>
      <c r="K94" s="11">
        <f>SUBTOTAL(9,K93:K93)</f>
        <v>93750000</v>
      </c>
      <c r="L94" s="11">
        <f>SUBTOTAL(9,L93:L93)</f>
        <v>75000000</v>
      </c>
      <c r="M94" s="11">
        <f>SUBTOTAL(9,M93:M93)</f>
        <v>18750000</v>
      </c>
      <c r="N94" s="11">
        <f>SUBTOTAL(9,N93:N93)</f>
        <v>0</v>
      </c>
    </row>
    <row r="95" spans="1:258" x14ac:dyDescent="0.4">
      <c r="A95" s="5">
        <v>70</v>
      </c>
      <c r="B95" t="s">
        <v>222</v>
      </c>
      <c r="C95" t="s">
        <v>223</v>
      </c>
      <c r="D95" t="s">
        <v>224</v>
      </c>
      <c r="E95" s="5" t="s">
        <v>17</v>
      </c>
      <c r="F95" t="s">
        <v>81</v>
      </c>
      <c r="G95" t="s">
        <v>225</v>
      </c>
      <c r="H95" t="s">
        <v>226</v>
      </c>
      <c r="I95" s="5" t="s">
        <v>227</v>
      </c>
      <c r="J95" s="6" t="s">
        <v>215</v>
      </c>
      <c r="K95" s="7">
        <v>93750000</v>
      </c>
      <c r="L95" s="7">
        <v>75000000</v>
      </c>
      <c r="M95" s="7">
        <v>18750000</v>
      </c>
      <c r="N95" s="7">
        <v>0</v>
      </c>
      <c r="O95" t="s">
        <v>228</v>
      </c>
      <c r="P95" s="8">
        <v>45742</v>
      </c>
    </row>
    <row r="96" spans="1:258" x14ac:dyDescent="0.4">
      <c r="J96" s="10" t="s">
        <v>221</v>
      </c>
      <c r="K96" s="11">
        <f>SUBTOTAL(9,K95:K95)</f>
        <v>93750000</v>
      </c>
      <c r="L96" s="11">
        <f>SUBTOTAL(9,L95:L95)</f>
        <v>75000000</v>
      </c>
      <c r="M96" s="11">
        <f>SUBTOTAL(9,M95:M95)</f>
        <v>18750000</v>
      </c>
      <c r="N96" s="11">
        <f>SUBTOTAL(9,N95:N95)</f>
        <v>0</v>
      </c>
    </row>
    <row r="97" spans="1:21" x14ac:dyDescent="0.4">
      <c r="A97" s="5">
        <v>10</v>
      </c>
      <c r="B97" t="s">
        <v>229</v>
      </c>
      <c r="C97" t="s">
        <v>36</v>
      </c>
      <c r="E97" s="5" t="s">
        <v>17</v>
      </c>
      <c r="F97" t="s">
        <v>37</v>
      </c>
      <c r="G97" t="s">
        <v>38</v>
      </c>
      <c r="H97" t="s">
        <v>39</v>
      </c>
      <c r="I97" s="5" t="s">
        <v>21</v>
      </c>
      <c r="J97" s="6">
        <v>2025</v>
      </c>
      <c r="K97" s="7">
        <v>0</v>
      </c>
      <c r="L97" s="7">
        <v>0</v>
      </c>
      <c r="M97" s="7">
        <v>0</v>
      </c>
      <c r="N97" s="7">
        <v>0</v>
      </c>
      <c r="O97" t="s">
        <v>230</v>
      </c>
      <c r="P97" s="8">
        <v>45742</v>
      </c>
    </row>
    <row r="98" spans="1:21" x14ac:dyDescent="0.4">
      <c r="A98" s="5">
        <v>10</v>
      </c>
      <c r="B98" t="s">
        <v>229</v>
      </c>
      <c r="C98" t="s">
        <v>36</v>
      </c>
      <c r="E98" s="5" t="s">
        <v>17</v>
      </c>
      <c r="F98" t="s">
        <v>37</v>
      </c>
      <c r="G98" t="s">
        <v>38</v>
      </c>
      <c r="H98" t="s">
        <v>40</v>
      </c>
      <c r="I98" s="5" t="s">
        <v>21</v>
      </c>
      <c r="J98" s="6">
        <v>2025</v>
      </c>
      <c r="K98" s="7">
        <v>390492</v>
      </c>
      <c r="L98" s="7">
        <v>351443</v>
      </c>
      <c r="M98" s="7">
        <v>39049</v>
      </c>
      <c r="N98" s="7">
        <v>0</v>
      </c>
      <c r="O98" t="s">
        <v>231</v>
      </c>
      <c r="P98" s="8">
        <v>45742</v>
      </c>
    </row>
    <row r="99" spans="1:21" x14ac:dyDescent="0.4">
      <c r="J99" s="10" t="s">
        <v>105</v>
      </c>
      <c r="K99" s="11">
        <f>SUBTOTAL(9,K97:K98)</f>
        <v>390492</v>
      </c>
      <c r="L99" s="11">
        <f>SUBTOTAL(9,L97:L98)</f>
        <v>351443</v>
      </c>
      <c r="M99" s="11">
        <f>SUBTOTAL(9,M97:M98)</f>
        <v>39049</v>
      </c>
      <c r="N99" s="11">
        <f>SUBTOTAL(9,N97:N98)</f>
        <v>0</v>
      </c>
    </row>
    <row r="100" spans="1:21" x14ac:dyDescent="0.4">
      <c r="A100" s="5" t="s">
        <v>232</v>
      </c>
      <c r="B100" t="s">
        <v>233</v>
      </c>
      <c r="C100" t="s">
        <v>234</v>
      </c>
      <c r="E100" s="5" t="s">
        <v>17</v>
      </c>
      <c r="G100" t="s">
        <v>81</v>
      </c>
      <c r="H100" t="s">
        <v>235</v>
      </c>
      <c r="I100" s="5" t="s">
        <v>227</v>
      </c>
      <c r="J100" s="6">
        <v>2025</v>
      </c>
      <c r="K100" s="7">
        <v>18316000</v>
      </c>
      <c r="L100" s="7">
        <v>14652800</v>
      </c>
      <c r="M100" s="7">
        <v>0</v>
      </c>
      <c r="N100" s="7">
        <v>3663200</v>
      </c>
      <c r="O100" t="s">
        <v>35</v>
      </c>
      <c r="P100" s="8">
        <v>45617</v>
      </c>
    </row>
    <row r="101" spans="1:21" x14ac:dyDescent="0.4">
      <c r="J101" s="10" t="s">
        <v>105</v>
      </c>
      <c r="K101" s="11">
        <f>SUBTOTAL(9,K100:K100)</f>
        <v>18316000</v>
      </c>
      <c r="L101" s="11">
        <f>SUBTOTAL(9,L100:L100)</f>
        <v>14652800</v>
      </c>
      <c r="M101" s="11">
        <f>SUBTOTAL(9,M100:M100)</f>
        <v>0</v>
      </c>
      <c r="N101" s="11">
        <f>SUBTOTAL(9,N100:N100)</f>
        <v>3663200</v>
      </c>
    </row>
    <row r="102" spans="1:21" x14ac:dyDescent="0.4">
      <c r="A102" s="5">
        <v>6</v>
      </c>
      <c r="B102" t="s">
        <v>236</v>
      </c>
      <c r="C102" t="s">
        <v>237</v>
      </c>
      <c r="E102" s="5" t="s">
        <v>17</v>
      </c>
      <c r="F102" t="s">
        <v>81</v>
      </c>
      <c r="G102" t="s">
        <v>238</v>
      </c>
      <c r="H102" t="s">
        <v>239</v>
      </c>
      <c r="I102" s="5" t="s">
        <v>240</v>
      </c>
      <c r="J102" s="6">
        <v>2025</v>
      </c>
      <c r="K102" s="7">
        <v>93000</v>
      </c>
      <c r="L102" s="7">
        <v>74400</v>
      </c>
      <c r="M102" s="7">
        <v>13300</v>
      </c>
      <c r="N102" s="7">
        <v>5300</v>
      </c>
      <c r="O102" t="s">
        <v>241</v>
      </c>
      <c r="P102" s="8">
        <v>45538</v>
      </c>
    </row>
    <row r="103" spans="1:21" x14ac:dyDescent="0.4">
      <c r="A103" s="5">
        <v>10</v>
      </c>
      <c r="B103" t="s">
        <v>236</v>
      </c>
      <c r="C103" t="s">
        <v>242</v>
      </c>
      <c r="E103" s="5" t="s">
        <v>17</v>
      </c>
      <c r="F103" t="s">
        <v>243</v>
      </c>
      <c r="G103" t="s">
        <v>81</v>
      </c>
      <c r="H103" t="s">
        <v>244</v>
      </c>
      <c r="I103" s="5" t="s">
        <v>21</v>
      </c>
      <c r="J103" s="6">
        <v>2025</v>
      </c>
      <c r="K103" s="7">
        <v>0</v>
      </c>
      <c r="L103" s="7">
        <v>0</v>
      </c>
      <c r="M103" s="7">
        <v>0</v>
      </c>
      <c r="N103" s="7">
        <v>0</v>
      </c>
      <c r="O103" t="s">
        <v>61</v>
      </c>
    </row>
    <row r="104" spans="1:21" x14ac:dyDescent="0.4">
      <c r="A104" s="5">
        <v>10</v>
      </c>
      <c r="B104" t="s">
        <v>236</v>
      </c>
      <c r="C104" t="s">
        <v>242</v>
      </c>
      <c r="E104" s="5" t="s">
        <v>17</v>
      </c>
      <c r="F104" t="s">
        <v>243</v>
      </c>
      <c r="G104" t="s">
        <v>81</v>
      </c>
      <c r="H104" t="s">
        <v>245</v>
      </c>
      <c r="I104" s="5" t="s">
        <v>21</v>
      </c>
      <c r="J104" s="6">
        <v>2025</v>
      </c>
      <c r="K104" s="7">
        <v>20811700</v>
      </c>
      <c r="L104" s="7">
        <v>18730530</v>
      </c>
      <c r="M104" s="7">
        <v>2081170</v>
      </c>
      <c r="N104" s="7">
        <v>0</v>
      </c>
      <c r="O104" t="s">
        <v>246</v>
      </c>
      <c r="P104" s="8">
        <v>45805</v>
      </c>
    </row>
    <row r="105" spans="1:21" x14ac:dyDescent="0.4">
      <c r="A105" s="5">
        <v>1</v>
      </c>
      <c r="B105" t="s">
        <v>236</v>
      </c>
      <c r="C105" t="s">
        <v>247</v>
      </c>
      <c r="E105" s="5" t="s">
        <v>248</v>
      </c>
      <c r="F105" t="s">
        <v>70</v>
      </c>
      <c r="G105" t="s">
        <v>249</v>
      </c>
      <c r="H105" t="s">
        <v>250</v>
      </c>
      <c r="I105" s="5" t="s">
        <v>21</v>
      </c>
      <c r="J105" s="6">
        <v>2025</v>
      </c>
      <c r="K105" s="7">
        <v>3741935</v>
      </c>
      <c r="L105" s="7">
        <v>3741935</v>
      </c>
      <c r="M105" s="7">
        <v>0</v>
      </c>
      <c r="N105" s="7">
        <v>0</v>
      </c>
      <c r="O105" t="s">
        <v>35</v>
      </c>
      <c r="P105" s="8">
        <v>45673</v>
      </c>
    </row>
    <row r="106" spans="1:21" x14ac:dyDescent="0.4">
      <c r="A106" s="5">
        <v>8</v>
      </c>
      <c r="B106" t="s">
        <v>236</v>
      </c>
      <c r="C106" t="s">
        <v>251</v>
      </c>
      <c r="E106" s="5" t="s">
        <v>17</v>
      </c>
      <c r="F106" t="s">
        <v>149</v>
      </c>
      <c r="G106" t="s">
        <v>252</v>
      </c>
      <c r="H106" t="s">
        <v>253</v>
      </c>
      <c r="I106" s="5" t="s">
        <v>21</v>
      </c>
      <c r="J106" s="6">
        <v>2025</v>
      </c>
      <c r="K106" s="7">
        <v>0</v>
      </c>
      <c r="L106" s="7">
        <v>0</v>
      </c>
      <c r="M106" s="7">
        <v>0</v>
      </c>
      <c r="N106" s="7">
        <v>0</v>
      </c>
      <c r="O106" t="s">
        <v>35</v>
      </c>
      <c r="P106" s="8">
        <v>45679</v>
      </c>
    </row>
    <row r="107" spans="1:21" x14ac:dyDescent="0.4">
      <c r="A107" s="5">
        <v>8</v>
      </c>
      <c r="B107" t="s">
        <v>236</v>
      </c>
      <c r="C107" t="s">
        <v>251</v>
      </c>
      <c r="E107" s="5" t="s">
        <v>17</v>
      </c>
      <c r="F107" t="s">
        <v>149</v>
      </c>
      <c r="G107" t="s">
        <v>252</v>
      </c>
      <c r="H107" t="s">
        <v>254</v>
      </c>
      <c r="I107" s="5" t="s">
        <v>21</v>
      </c>
      <c r="J107" s="6">
        <v>2025</v>
      </c>
      <c r="K107" s="7">
        <v>4755089</v>
      </c>
      <c r="L107" s="7">
        <v>4279580</v>
      </c>
      <c r="M107" s="7">
        <v>475509</v>
      </c>
      <c r="N107" s="7">
        <v>0</v>
      </c>
      <c r="O107" t="s">
        <v>255</v>
      </c>
      <c r="P107" s="8">
        <v>45924</v>
      </c>
    </row>
    <row r="108" spans="1:21" x14ac:dyDescent="0.4">
      <c r="A108" s="5">
        <v>13</v>
      </c>
      <c r="B108" t="s">
        <v>236</v>
      </c>
      <c r="C108" t="s">
        <v>256</v>
      </c>
      <c r="E108" s="5" t="s">
        <v>248</v>
      </c>
      <c r="F108" t="s">
        <v>257</v>
      </c>
      <c r="G108" t="s">
        <v>258</v>
      </c>
      <c r="H108" t="s">
        <v>259</v>
      </c>
      <c r="I108" s="5" t="s">
        <v>260</v>
      </c>
      <c r="J108" s="6">
        <v>2025</v>
      </c>
      <c r="K108" s="7">
        <v>182000</v>
      </c>
      <c r="L108" s="7">
        <v>145600</v>
      </c>
      <c r="M108" s="7">
        <v>36400</v>
      </c>
      <c r="N108" s="7">
        <v>0</v>
      </c>
      <c r="O108" t="s">
        <v>261</v>
      </c>
      <c r="P108" s="8">
        <v>45856</v>
      </c>
    </row>
    <row r="109" spans="1:21" x14ac:dyDescent="0.4">
      <c r="A109" s="5">
        <v>10</v>
      </c>
      <c r="B109" t="s">
        <v>236</v>
      </c>
      <c r="C109" t="s">
        <v>262</v>
      </c>
      <c r="E109" s="5" t="s">
        <v>17</v>
      </c>
      <c r="G109" t="s">
        <v>263</v>
      </c>
      <c r="H109" t="s">
        <v>264</v>
      </c>
      <c r="I109" s="5" t="s">
        <v>265</v>
      </c>
      <c r="J109" s="6">
        <v>2025</v>
      </c>
      <c r="K109" s="7">
        <v>26190</v>
      </c>
      <c r="L109" s="7">
        <v>20952</v>
      </c>
      <c r="M109" s="7">
        <v>0</v>
      </c>
      <c r="N109" s="7">
        <v>5238</v>
      </c>
      <c r="O109" t="s">
        <v>266</v>
      </c>
      <c r="P109" s="8">
        <v>45709</v>
      </c>
      <c r="S109">
        <f>K109</f>
        <v>26190</v>
      </c>
      <c r="T109">
        <f>L109+M109+N109</f>
        <v>26190</v>
      </c>
      <c r="U109" t="str">
        <f>IF(T109=S109,"TRUE","FALSE")</f>
        <v>TRUE</v>
      </c>
    </row>
    <row r="110" spans="1:21" x14ac:dyDescent="0.4">
      <c r="A110" s="5" t="s">
        <v>267</v>
      </c>
      <c r="B110" t="s">
        <v>236</v>
      </c>
      <c r="C110" t="s">
        <v>268</v>
      </c>
      <c r="E110" s="5" t="s">
        <v>17</v>
      </c>
      <c r="F110" t="s">
        <v>269</v>
      </c>
      <c r="G110" t="s">
        <v>81</v>
      </c>
      <c r="H110" t="s">
        <v>270</v>
      </c>
      <c r="I110" s="5" t="s">
        <v>34</v>
      </c>
      <c r="J110" s="6">
        <v>2025</v>
      </c>
      <c r="K110" s="7">
        <v>1500000</v>
      </c>
      <c r="L110" s="7">
        <v>1200000</v>
      </c>
      <c r="M110" s="7">
        <v>300000</v>
      </c>
      <c r="N110" s="7">
        <v>0</v>
      </c>
      <c r="O110" t="s">
        <v>35</v>
      </c>
    </row>
    <row r="111" spans="1:21" x14ac:dyDescent="0.4">
      <c r="A111" s="5" t="s">
        <v>168</v>
      </c>
      <c r="B111" t="s">
        <v>236</v>
      </c>
      <c r="C111" t="s">
        <v>271</v>
      </c>
      <c r="E111" s="5" t="s">
        <v>17</v>
      </c>
      <c r="F111" t="s">
        <v>272</v>
      </c>
      <c r="G111" t="s">
        <v>273</v>
      </c>
      <c r="H111" t="s">
        <v>274</v>
      </c>
      <c r="I111" s="5" t="s">
        <v>34</v>
      </c>
      <c r="J111" s="6">
        <v>2025</v>
      </c>
      <c r="K111" s="7">
        <v>1200000</v>
      </c>
      <c r="L111" s="7">
        <v>960000</v>
      </c>
      <c r="M111" s="7">
        <v>240000</v>
      </c>
      <c r="N111" s="7">
        <v>0</v>
      </c>
      <c r="O111" t="s">
        <v>35</v>
      </c>
      <c r="P111" s="8">
        <v>45770</v>
      </c>
    </row>
    <row r="112" spans="1:21" x14ac:dyDescent="0.4">
      <c r="A112" s="5">
        <v>76</v>
      </c>
      <c r="B112" t="s">
        <v>236</v>
      </c>
      <c r="C112" t="s">
        <v>275</v>
      </c>
      <c r="D112" t="s">
        <v>276</v>
      </c>
      <c r="E112" s="5" t="s">
        <v>17</v>
      </c>
      <c r="F112" t="s">
        <v>81</v>
      </c>
      <c r="G112" t="s">
        <v>225</v>
      </c>
      <c r="H112" t="s">
        <v>277</v>
      </c>
      <c r="I112" s="5" t="s">
        <v>278</v>
      </c>
      <c r="J112" s="6">
        <v>2025</v>
      </c>
      <c r="K112" s="7">
        <v>2000000</v>
      </c>
      <c r="L112" s="7">
        <v>1600000</v>
      </c>
      <c r="M112" s="7">
        <v>400000</v>
      </c>
      <c r="N112" s="7">
        <v>0</v>
      </c>
      <c r="O112" t="s">
        <v>279</v>
      </c>
      <c r="P112" s="8">
        <v>45726</v>
      </c>
    </row>
    <row r="113" spans="1:16" x14ac:dyDescent="0.4">
      <c r="A113" s="5">
        <v>75</v>
      </c>
      <c r="B113" t="s">
        <v>236</v>
      </c>
      <c r="C113" t="s">
        <v>280</v>
      </c>
      <c r="D113" t="s">
        <v>281</v>
      </c>
      <c r="E113" s="5" t="s">
        <v>17</v>
      </c>
      <c r="F113" t="s">
        <v>81</v>
      </c>
      <c r="G113" t="s">
        <v>225</v>
      </c>
      <c r="H113" t="s">
        <v>282</v>
      </c>
      <c r="I113" s="5" t="s">
        <v>278</v>
      </c>
      <c r="J113" s="6">
        <v>2025</v>
      </c>
      <c r="K113" s="7">
        <v>3000000</v>
      </c>
      <c r="L113" s="7">
        <v>2400000</v>
      </c>
      <c r="M113" s="7">
        <v>600000</v>
      </c>
      <c r="N113" s="7">
        <v>0</v>
      </c>
      <c r="O113" t="s">
        <v>279</v>
      </c>
      <c r="P113" s="8">
        <v>45726</v>
      </c>
    </row>
    <row r="114" spans="1:16" x14ac:dyDescent="0.4">
      <c r="A114" s="5">
        <v>10</v>
      </c>
      <c r="B114" t="s">
        <v>236</v>
      </c>
      <c r="C114" t="s">
        <v>283</v>
      </c>
      <c r="E114" s="5" t="s">
        <v>17</v>
      </c>
      <c r="F114" t="s">
        <v>149</v>
      </c>
      <c r="G114" t="s">
        <v>89</v>
      </c>
      <c r="H114" t="s">
        <v>244</v>
      </c>
      <c r="I114" s="5" t="s">
        <v>21</v>
      </c>
      <c r="J114" s="6">
        <v>2025</v>
      </c>
      <c r="K114" s="7">
        <v>0</v>
      </c>
      <c r="L114" s="7">
        <v>0</v>
      </c>
      <c r="M114" s="7">
        <v>0</v>
      </c>
      <c r="N114" s="7">
        <v>0</v>
      </c>
      <c r="O114" t="s">
        <v>35</v>
      </c>
    </row>
    <row r="115" spans="1:16" x14ac:dyDescent="0.4">
      <c r="A115" s="5">
        <v>10</v>
      </c>
      <c r="B115" t="s">
        <v>236</v>
      </c>
      <c r="C115" t="s">
        <v>283</v>
      </c>
      <c r="E115" s="5" t="s">
        <v>17</v>
      </c>
      <c r="F115" t="s">
        <v>149</v>
      </c>
      <c r="G115" t="s">
        <v>89</v>
      </c>
      <c r="H115" t="s">
        <v>245</v>
      </c>
      <c r="I115" s="5" t="s">
        <v>21</v>
      </c>
      <c r="J115" s="6">
        <v>2025</v>
      </c>
      <c r="K115" s="7">
        <v>1111111</v>
      </c>
      <c r="L115" s="7">
        <v>1000000</v>
      </c>
      <c r="M115" s="7">
        <v>111111</v>
      </c>
      <c r="N115" s="7">
        <v>0</v>
      </c>
      <c r="O115" t="s">
        <v>35</v>
      </c>
    </row>
    <row r="116" spans="1:16" x14ac:dyDescent="0.4">
      <c r="A116" s="5">
        <v>10</v>
      </c>
      <c r="B116" t="s">
        <v>236</v>
      </c>
      <c r="C116" t="s">
        <v>283</v>
      </c>
      <c r="E116" s="5" t="s">
        <v>17</v>
      </c>
      <c r="F116" t="s">
        <v>149</v>
      </c>
      <c r="G116" t="s">
        <v>89</v>
      </c>
      <c r="H116" t="s">
        <v>284</v>
      </c>
      <c r="I116" s="5" t="s">
        <v>240</v>
      </c>
      <c r="J116" s="6">
        <v>2025</v>
      </c>
      <c r="K116" s="7">
        <v>900000</v>
      </c>
      <c r="L116" s="7">
        <v>810000</v>
      </c>
      <c r="M116" s="7">
        <v>90000</v>
      </c>
      <c r="N116" s="7">
        <v>0</v>
      </c>
      <c r="O116" t="s">
        <v>35</v>
      </c>
    </row>
    <row r="117" spans="1:16" x14ac:dyDescent="0.4">
      <c r="A117" s="5" t="s">
        <v>285</v>
      </c>
      <c r="B117" t="s">
        <v>236</v>
      </c>
      <c r="C117" t="s">
        <v>286</v>
      </c>
      <c r="E117" s="5" t="s">
        <v>287</v>
      </c>
      <c r="F117" t="s">
        <v>288</v>
      </c>
      <c r="G117" t="s">
        <v>81</v>
      </c>
      <c r="H117" t="s">
        <v>289</v>
      </c>
      <c r="I117" s="5" t="s">
        <v>278</v>
      </c>
      <c r="J117" s="6">
        <v>2025</v>
      </c>
      <c r="K117" s="7">
        <v>0</v>
      </c>
      <c r="L117" s="7">
        <v>0</v>
      </c>
      <c r="M117" s="7">
        <v>0</v>
      </c>
      <c r="N117" s="7">
        <v>0</v>
      </c>
    </row>
    <row r="118" spans="1:16" x14ac:dyDescent="0.4">
      <c r="A118" s="5" t="s">
        <v>285</v>
      </c>
      <c r="B118" t="s">
        <v>236</v>
      </c>
      <c r="C118" t="s">
        <v>286</v>
      </c>
      <c r="E118" s="5" t="s">
        <v>287</v>
      </c>
      <c r="F118" t="s">
        <v>288</v>
      </c>
      <c r="G118" t="s">
        <v>81</v>
      </c>
      <c r="H118" t="s">
        <v>290</v>
      </c>
      <c r="I118" s="5" t="s">
        <v>278</v>
      </c>
      <c r="J118" s="6">
        <v>2025</v>
      </c>
      <c r="K118" s="7">
        <v>4603834</v>
      </c>
      <c r="L118" s="7">
        <v>3683067</v>
      </c>
      <c r="M118" s="7">
        <v>920767</v>
      </c>
      <c r="N118" s="7">
        <v>0</v>
      </c>
    </row>
    <row r="119" spans="1:16" x14ac:dyDescent="0.4">
      <c r="J119" s="10" t="s">
        <v>105</v>
      </c>
      <c r="K119" s="11">
        <f>SUBTOTAL(9,K102:K118)</f>
        <v>43924859</v>
      </c>
      <c r="L119" s="11">
        <f>SUBTOTAL(9,L102:L118)</f>
        <v>38646064</v>
      </c>
      <c r="M119" s="11">
        <f>SUBTOTAL(9,M102:M118)</f>
        <v>5268257</v>
      </c>
      <c r="N119" s="11">
        <f>SUBTOTAL(9,N102:N118)</f>
        <v>10538</v>
      </c>
    </row>
    <row r="120" spans="1:16" x14ac:dyDescent="0.4">
      <c r="A120" s="5">
        <v>6</v>
      </c>
      <c r="B120" t="s">
        <v>236</v>
      </c>
      <c r="C120" t="s">
        <v>237</v>
      </c>
      <c r="E120" s="5" t="s">
        <v>17</v>
      </c>
      <c r="F120" t="s">
        <v>81</v>
      </c>
      <c r="G120" t="s">
        <v>238</v>
      </c>
      <c r="H120" t="s">
        <v>239</v>
      </c>
      <c r="I120" s="5" t="s">
        <v>21</v>
      </c>
      <c r="J120" s="6">
        <v>2026</v>
      </c>
      <c r="K120" s="7">
        <v>481300</v>
      </c>
      <c r="L120" s="7">
        <v>385000</v>
      </c>
      <c r="M120" s="7">
        <v>0</v>
      </c>
      <c r="N120" s="7">
        <v>96300</v>
      </c>
      <c r="O120" t="s">
        <v>291</v>
      </c>
      <c r="P120" s="8">
        <v>45925</v>
      </c>
    </row>
    <row r="121" spans="1:16" x14ac:dyDescent="0.4">
      <c r="A121" s="5">
        <v>5</v>
      </c>
      <c r="B121" t="s">
        <v>236</v>
      </c>
      <c r="C121" t="s">
        <v>292</v>
      </c>
      <c r="E121" s="5" t="s">
        <v>248</v>
      </c>
      <c r="F121" t="s">
        <v>81</v>
      </c>
      <c r="G121" t="s">
        <v>293</v>
      </c>
      <c r="H121" t="s">
        <v>294</v>
      </c>
      <c r="I121" s="5" t="s">
        <v>240</v>
      </c>
      <c r="J121" s="6">
        <v>2026</v>
      </c>
      <c r="K121" s="7">
        <v>270000</v>
      </c>
      <c r="L121" s="7">
        <v>270000</v>
      </c>
      <c r="M121" s="7">
        <v>0</v>
      </c>
      <c r="N121" s="7">
        <v>0</v>
      </c>
      <c r="O121" t="s">
        <v>291</v>
      </c>
      <c r="P121" s="8">
        <v>45902</v>
      </c>
    </row>
    <row r="122" spans="1:16" x14ac:dyDescent="0.4">
      <c r="A122" s="5">
        <v>10</v>
      </c>
      <c r="B122" t="s">
        <v>236</v>
      </c>
      <c r="C122" t="s">
        <v>295</v>
      </c>
      <c r="E122" s="5" t="s">
        <v>17</v>
      </c>
      <c r="F122" t="s">
        <v>81</v>
      </c>
      <c r="G122" t="s">
        <v>296</v>
      </c>
      <c r="H122" t="s">
        <v>297</v>
      </c>
      <c r="I122" s="5" t="s">
        <v>21</v>
      </c>
      <c r="J122" s="6">
        <v>2026</v>
      </c>
      <c r="K122" s="7">
        <v>50000</v>
      </c>
      <c r="L122" s="7">
        <v>40000</v>
      </c>
      <c r="M122" s="7">
        <v>0</v>
      </c>
      <c r="N122" s="7">
        <v>10000</v>
      </c>
      <c r="O122" t="s">
        <v>291</v>
      </c>
      <c r="P122" s="8">
        <v>45890</v>
      </c>
    </row>
    <row r="123" spans="1:16" x14ac:dyDescent="0.4">
      <c r="A123" s="5">
        <v>5</v>
      </c>
      <c r="B123" t="s">
        <v>236</v>
      </c>
      <c r="C123" t="s">
        <v>298</v>
      </c>
      <c r="E123" s="5" t="s">
        <v>248</v>
      </c>
      <c r="F123" t="s">
        <v>299</v>
      </c>
      <c r="G123" t="s">
        <v>300</v>
      </c>
      <c r="H123" t="s">
        <v>301</v>
      </c>
      <c r="I123" s="5" t="s">
        <v>21</v>
      </c>
      <c r="J123" s="6">
        <v>2026</v>
      </c>
      <c r="K123" s="7">
        <v>0</v>
      </c>
      <c r="L123" s="7">
        <v>0</v>
      </c>
      <c r="M123" s="7">
        <v>0</v>
      </c>
      <c r="N123" s="7">
        <v>0</v>
      </c>
      <c r="O123" t="s">
        <v>302</v>
      </c>
      <c r="P123" s="8">
        <v>45960</v>
      </c>
    </row>
    <row r="124" spans="1:16" x14ac:dyDescent="0.4">
      <c r="A124" s="5">
        <v>5</v>
      </c>
      <c r="B124" t="s">
        <v>236</v>
      </c>
      <c r="C124" t="s">
        <v>298</v>
      </c>
      <c r="E124" s="5" t="s">
        <v>248</v>
      </c>
      <c r="F124" t="s">
        <v>299</v>
      </c>
      <c r="G124" t="s">
        <v>300</v>
      </c>
      <c r="H124" t="s">
        <v>303</v>
      </c>
      <c r="I124" s="5" t="s">
        <v>21</v>
      </c>
      <c r="J124" s="6">
        <v>2026</v>
      </c>
      <c r="K124" s="7">
        <v>13920000</v>
      </c>
      <c r="L124" s="7">
        <v>11136000</v>
      </c>
      <c r="M124" s="7">
        <v>2784000</v>
      </c>
      <c r="N124" s="7">
        <v>0</v>
      </c>
      <c r="O124" t="s">
        <v>304</v>
      </c>
      <c r="P124" s="8">
        <v>45960</v>
      </c>
    </row>
    <row r="125" spans="1:16" x14ac:dyDescent="0.4">
      <c r="A125" s="5">
        <v>2</v>
      </c>
      <c r="B125" t="s">
        <v>236</v>
      </c>
      <c r="C125" t="s">
        <v>305</v>
      </c>
      <c r="E125" s="5" t="s">
        <v>248</v>
      </c>
      <c r="F125" t="s">
        <v>81</v>
      </c>
      <c r="G125" t="s">
        <v>306</v>
      </c>
      <c r="H125" t="s">
        <v>307</v>
      </c>
      <c r="I125" s="5" t="s">
        <v>21</v>
      </c>
      <c r="J125" s="6">
        <v>2026</v>
      </c>
      <c r="K125" s="7">
        <v>1250000</v>
      </c>
      <c r="L125" s="7">
        <v>1250000</v>
      </c>
      <c r="M125" s="7">
        <v>0</v>
      </c>
      <c r="N125" s="7">
        <v>0</v>
      </c>
      <c r="O125" t="s">
        <v>61</v>
      </c>
    </row>
    <row r="126" spans="1:16" x14ac:dyDescent="0.4">
      <c r="A126" s="5">
        <v>8</v>
      </c>
      <c r="B126" t="s">
        <v>236</v>
      </c>
      <c r="C126" t="s">
        <v>251</v>
      </c>
      <c r="E126" s="5" t="s">
        <v>17</v>
      </c>
      <c r="F126" t="s">
        <v>149</v>
      </c>
      <c r="G126" t="s">
        <v>252</v>
      </c>
      <c r="H126" t="s">
        <v>254</v>
      </c>
      <c r="I126" s="5" t="s">
        <v>21</v>
      </c>
      <c r="J126" s="6">
        <v>2026</v>
      </c>
      <c r="K126" s="7">
        <v>1429200</v>
      </c>
      <c r="L126" s="7">
        <v>1286280</v>
      </c>
      <c r="M126" s="7">
        <v>142920</v>
      </c>
      <c r="N126" s="7">
        <v>0</v>
      </c>
      <c r="O126" t="s">
        <v>308</v>
      </c>
      <c r="P126" s="8">
        <v>45924</v>
      </c>
    </row>
    <row r="127" spans="1:16" x14ac:dyDescent="0.4">
      <c r="A127" s="5">
        <v>1</v>
      </c>
      <c r="B127" t="s">
        <v>236</v>
      </c>
      <c r="C127" t="s">
        <v>309</v>
      </c>
      <c r="E127" s="5" t="s">
        <v>248</v>
      </c>
      <c r="F127" t="s">
        <v>81</v>
      </c>
      <c r="G127" t="s">
        <v>135</v>
      </c>
      <c r="H127" t="s">
        <v>310</v>
      </c>
      <c r="I127" s="5" t="s">
        <v>240</v>
      </c>
      <c r="J127" s="6">
        <v>2026</v>
      </c>
      <c r="K127" s="7">
        <v>210950</v>
      </c>
      <c r="L127" s="7">
        <v>210950</v>
      </c>
      <c r="M127" s="7">
        <v>0</v>
      </c>
      <c r="N127" s="7">
        <v>0</v>
      </c>
      <c r="O127" t="s">
        <v>291</v>
      </c>
      <c r="P127" s="8">
        <v>45672</v>
      </c>
    </row>
    <row r="128" spans="1:16" x14ac:dyDescent="0.4">
      <c r="A128" s="5" t="s">
        <v>267</v>
      </c>
      <c r="B128" t="s">
        <v>236</v>
      </c>
      <c r="C128" t="s">
        <v>268</v>
      </c>
      <c r="E128" s="5" t="s">
        <v>17</v>
      </c>
      <c r="F128" t="s">
        <v>269</v>
      </c>
      <c r="G128" t="s">
        <v>81</v>
      </c>
      <c r="H128" t="s">
        <v>270</v>
      </c>
      <c r="I128" s="5" t="s">
        <v>240</v>
      </c>
      <c r="J128" s="6">
        <v>2026</v>
      </c>
      <c r="K128" s="7">
        <v>1000000</v>
      </c>
      <c r="L128" s="7">
        <v>800000</v>
      </c>
      <c r="M128" s="7">
        <v>200000</v>
      </c>
      <c r="N128" s="7">
        <v>0</v>
      </c>
      <c r="O128" t="s">
        <v>291</v>
      </c>
      <c r="P128" s="8">
        <v>45902</v>
      </c>
    </row>
    <row r="129" spans="1:170" x14ac:dyDescent="0.4">
      <c r="A129" s="5" t="s">
        <v>267</v>
      </c>
      <c r="B129" t="s">
        <v>236</v>
      </c>
      <c r="C129" t="s">
        <v>268</v>
      </c>
      <c r="E129" s="5" t="s">
        <v>17</v>
      </c>
      <c r="F129" t="s">
        <v>269</v>
      </c>
      <c r="G129" t="s">
        <v>81</v>
      </c>
      <c r="H129" t="s">
        <v>311</v>
      </c>
      <c r="I129" s="5" t="s">
        <v>21</v>
      </c>
      <c r="J129" s="6">
        <v>2026</v>
      </c>
      <c r="K129" s="7">
        <v>0</v>
      </c>
      <c r="L129" s="7">
        <v>0</v>
      </c>
      <c r="M129" s="7">
        <v>0</v>
      </c>
      <c r="N129" s="7">
        <v>0</v>
      </c>
      <c r="O129" t="s">
        <v>35</v>
      </c>
    </row>
    <row r="130" spans="1:170" x14ac:dyDescent="0.4">
      <c r="A130" s="5" t="s">
        <v>267</v>
      </c>
      <c r="B130" t="s">
        <v>236</v>
      </c>
      <c r="C130" t="s">
        <v>268</v>
      </c>
      <c r="E130" s="5" t="s">
        <v>17</v>
      </c>
      <c r="F130" t="s">
        <v>269</v>
      </c>
      <c r="G130" t="s">
        <v>81</v>
      </c>
      <c r="H130" t="s">
        <v>312</v>
      </c>
      <c r="I130" s="5" t="s">
        <v>21</v>
      </c>
      <c r="J130" s="6">
        <v>2026</v>
      </c>
      <c r="K130" s="7">
        <v>1250000</v>
      </c>
      <c r="L130" s="7">
        <v>1000000</v>
      </c>
      <c r="M130" s="7">
        <v>250000</v>
      </c>
      <c r="N130" s="7">
        <v>0</v>
      </c>
      <c r="O130" t="s">
        <v>35</v>
      </c>
    </row>
    <row r="131" spans="1:170" s="13" customFormat="1" ht="12.75" customHeight="1" x14ac:dyDescent="0.4">
      <c r="A131" s="5" t="s">
        <v>168</v>
      </c>
      <c r="B131" t="s">
        <v>236</v>
      </c>
      <c r="C131" t="s">
        <v>271</v>
      </c>
      <c r="D131"/>
      <c r="E131" s="5" t="s">
        <v>17</v>
      </c>
      <c r="F131" t="s">
        <v>272</v>
      </c>
      <c r="G131" t="s">
        <v>273</v>
      </c>
      <c r="H131" t="s">
        <v>274</v>
      </c>
      <c r="I131" s="5" t="s">
        <v>240</v>
      </c>
      <c r="J131" s="6">
        <v>2026</v>
      </c>
      <c r="K131" s="7">
        <v>800000</v>
      </c>
      <c r="L131" s="7">
        <v>640000</v>
      </c>
      <c r="M131" s="7">
        <v>160000</v>
      </c>
      <c r="N131" s="7">
        <v>0</v>
      </c>
      <c r="O131" t="s">
        <v>35</v>
      </c>
      <c r="P131" s="8">
        <v>45770</v>
      </c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</row>
    <row r="132" spans="1:170" s="14" customFormat="1" ht="14.25" customHeight="1" x14ac:dyDescent="0.4">
      <c r="A132" s="5">
        <v>10</v>
      </c>
      <c r="B132" t="s">
        <v>236</v>
      </c>
      <c r="C132" t="s">
        <v>283</v>
      </c>
      <c r="D132"/>
      <c r="E132" s="5" t="s">
        <v>17</v>
      </c>
      <c r="F132" t="s">
        <v>149</v>
      </c>
      <c r="G132" t="s">
        <v>89</v>
      </c>
      <c r="H132" t="s">
        <v>245</v>
      </c>
      <c r="I132" s="5" t="s">
        <v>21</v>
      </c>
      <c r="J132" s="6">
        <v>2026</v>
      </c>
      <c r="K132" s="7">
        <v>11111111</v>
      </c>
      <c r="L132" s="7">
        <v>10000000</v>
      </c>
      <c r="M132" s="7">
        <v>1111111</v>
      </c>
      <c r="N132" s="7">
        <v>0</v>
      </c>
      <c r="O132" t="s">
        <v>35</v>
      </c>
      <c r="P132" s="8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</row>
    <row r="133" spans="1:170" x14ac:dyDescent="0.4">
      <c r="A133" s="5">
        <v>76</v>
      </c>
      <c r="B133" t="s">
        <v>236</v>
      </c>
      <c r="C133" t="s">
        <v>276</v>
      </c>
      <c r="D133" t="s">
        <v>276</v>
      </c>
      <c r="E133" s="5" t="s">
        <v>17</v>
      </c>
      <c r="G133" t="s">
        <v>225</v>
      </c>
      <c r="H133" t="s">
        <v>313</v>
      </c>
      <c r="I133" s="5" t="s">
        <v>278</v>
      </c>
      <c r="J133" s="6">
        <v>2026</v>
      </c>
      <c r="K133" s="7">
        <v>0</v>
      </c>
      <c r="L133" s="7">
        <v>0</v>
      </c>
      <c r="M133" s="7">
        <v>0</v>
      </c>
      <c r="N133" s="7">
        <v>0</v>
      </c>
      <c r="O133" t="s">
        <v>291</v>
      </c>
      <c r="P133" s="8">
        <v>45742</v>
      </c>
    </row>
    <row r="134" spans="1:170" x14ac:dyDescent="0.4">
      <c r="A134" s="5">
        <v>75</v>
      </c>
      <c r="B134" t="s">
        <v>236</v>
      </c>
      <c r="C134" t="s">
        <v>281</v>
      </c>
      <c r="D134" t="s">
        <v>281</v>
      </c>
      <c r="E134" s="5" t="s">
        <v>17</v>
      </c>
      <c r="G134" t="s">
        <v>225</v>
      </c>
      <c r="H134" t="s">
        <v>314</v>
      </c>
      <c r="I134" s="5" t="s">
        <v>278</v>
      </c>
      <c r="J134" s="6">
        <v>2026</v>
      </c>
      <c r="K134" s="7">
        <v>0</v>
      </c>
      <c r="L134" s="7">
        <v>0</v>
      </c>
      <c r="M134" s="7">
        <v>0</v>
      </c>
      <c r="N134" s="7">
        <v>0</v>
      </c>
      <c r="O134" t="s">
        <v>291</v>
      </c>
      <c r="P134" s="8">
        <v>45744</v>
      </c>
    </row>
    <row r="135" spans="1:170" x14ac:dyDescent="0.4">
      <c r="A135" s="5">
        <v>76</v>
      </c>
      <c r="B135" t="s">
        <v>236</v>
      </c>
      <c r="C135" t="s">
        <v>276</v>
      </c>
      <c r="D135" t="s">
        <v>276</v>
      </c>
      <c r="E135" s="5" t="s">
        <v>17</v>
      </c>
      <c r="G135" t="s">
        <v>225</v>
      </c>
      <c r="H135" t="s">
        <v>315</v>
      </c>
      <c r="I135" s="5" t="s">
        <v>278</v>
      </c>
      <c r="J135" s="6">
        <v>2026</v>
      </c>
      <c r="K135" s="7">
        <v>2000000</v>
      </c>
      <c r="L135" s="7">
        <v>1600000</v>
      </c>
      <c r="M135" s="7">
        <v>400000</v>
      </c>
      <c r="N135" s="7">
        <v>0</v>
      </c>
    </row>
    <row r="136" spans="1:170" x14ac:dyDescent="0.4">
      <c r="A136" s="5">
        <v>75</v>
      </c>
      <c r="B136" t="s">
        <v>236</v>
      </c>
      <c r="C136" t="s">
        <v>281</v>
      </c>
      <c r="D136" t="s">
        <v>281</v>
      </c>
      <c r="E136" s="5" t="s">
        <v>17</v>
      </c>
      <c r="G136" t="s">
        <v>225</v>
      </c>
      <c r="H136" t="s">
        <v>316</v>
      </c>
      <c r="I136" s="5" t="s">
        <v>278</v>
      </c>
      <c r="J136" s="6">
        <v>2026</v>
      </c>
      <c r="K136" s="7">
        <v>3000000</v>
      </c>
      <c r="L136" s="7">
        <v>2400000</v>
      </c>
      <c r="M136" s="7">
        <v>600000</v>
      </c>
      <c r="N136" s="7">
        <v>0</v>
      </c>
    </row>
    <row r="137" spans="1:170" x14ac:dyDescent="0.4">
      <c r="J137" s="10" t="s">
        <v>171</v>
      </c>
      <c r="K137" s="11">
        <f>SUBTOTAL(9,K120:K136)</f>
        <v>36772561</v>
      </c>
      <c r="L137" s="11">
        <f>SUBTOTAL(9,L120:L136)</f>
        <v>31018230</v>
      </c>
      <c r="M137" s="11">
        <f>SUBTOTAL(9,M120:M136)</f>
        <v>5648031</v>
      </c>
      <c r="N137" s="11">
        <f>SUBTOTAL(9,N120:N136)</f>
        <v>106300</v>
      </c>
    </row>
    <row r="138" spans="1:170" x14ac:dyDescent="0.4">
      <c r="A138" s="5">
        <v>5</v>
      </c>
      <c r="B138" t="s">
        <v>236</v>
      </c>
      <c r="C138" t="s">
        <v>292</v>
      </c>
      <c r="E138" s="5" t="s">
        <v>248</v>
      </c>
      <c r="F138" t="s">
        <v>81</v>
      </c>
      <c r="G138" t="s">
        <v>293</v>
      </c>
      <c r="H138" t="s">
        <v>294</v>
      </c>
      <c r="I138" s="5" t="s">
        <v>21</v>
      </c>
      <c r="J138" s="6">
        <v>2027</v>
      </c>
      <c r="K138" s="7">
        <v>3110500</v>
      </c>
      <c r="L138" s="7">
        <v>3110500</v>
      </c>
      <c r="M138" s="7">
        <v>0</v>
      </c>
      <c r="N138" s="7">
        <v>0</v>
      </c>
      <c r="O138" t="s">
        <v>175</v>
      </c>
    </row>
    <row r="139" spans="1:170" x14ac:dyDescent="0.4">
      <c r="A139" s="5">
        <v>7</v>
      </c>
      <c r="B139" t="s">
        <v>236</v>
      </c>
      <c r="C139" t="s">
        <v>317</v>
      </c>
      <c r="E139" s="5" t="s">
        <v>248</v>
      </c>
      <c r="F139" t="s">
        <v>318</v>
      </c>
      <c r="G139" t="s">
        <v>173</v>
      </c>
      <c r="H139" t="s">
        <v>319</v>
      </c>
      <c r="I139" s="5" t="s">
        <v>240</v>
      </c>
      <c r="J139" s="6">
        <v>2027</v>
      </c>
      <c r="K139" s="7">
        <v>395000</v>
      </c>
      <c r="L139" s="7">
        <v>395000</v>
      </c>
      <c r="M139" s="7">
        <v>0</v>
      </c>
      <c r="N139" s="7">
        <v>0</v>
      </c>
      <c r="O139" t="s">
        <v>175</v>
      </c>
      <c r="P139" s="8" t="s">
        <v>320</v>
      </c>
    </row>
    <row r="140" spans="1:170" x14ac:dyDescent="0.4">
      <c r="A140" s="5">
        <v>10</v>
      </c>
      <c r="B140" t="s">
        <v>236</v>
      </c>
      <c r="C140" t="s">
        <v>242</v>
      </c>
      <c r="E140" s="5" t="s">
        <v>17</v>
      </c>
      <c r="F140" t="s">
        <v>243</v>
      </c>
      <c r="G140" t="s">
        <v>81</v>
      </c>
      <c r="H140" t="s">
        <v>245</v>
      </c>
      <c r="I140" s="5" t="s">
        <v>21</v>
      </c>
      <c r="J140" s="6">
        <v>2027</v>
      </c>
      <c r="K140" s="7">
        <v>1864700</v>
      </c>
      <c r="L140" s="7">
        <v>1678230</v>
      </c>
      <c r="M140" s="7">
        <v>186470</v>
      </c>
      <c r="N140" s="7">
        <v>0</v>
      </c>
      <c r="O140" t="s">
        <v>321</v>
      </c>
      <c r="P140" s="8">
        <v>45805</v>
      </c>
    </row>
    <row r="141" spans="1:170" x14ac:dyDescent="0.4">
      <c r="A141" s="5">
        <v>8</v>
      </c>
      <c r="B141" t="s">
        <v>236</v>
      </c>
      <c r="C141" t="s">
        <v>322</v>
      </c>
      <c r="E141" s="5" t="s">
        <v>248</v>
      </c>
      <c r="F141" t="s">
        <v>323</v>
      </c>
      <c r="G141" t="s">
        <v>324</v>
      </c>
      <c r="H141" t="s">
        <v>294</v>
      </c>
      <c r="I141" s="5" t="s">
        <v>240</v>
      </c>
      <c r="J141" s="6">
        <v>2027</v>
      </c>
      <c r="K141" s="7">
        <v>332378</v>
      </c>
      <c r="L141" s="7">
        <v>332378</v>
      </c>
      <c r="M141" s="7">
        <v>0</v>
      </c>
      <c r="N141" s="7">
        <v>0</v>
      </c>
      <c r="O141" t="s">
        <v>175</v>
      </c>
      <c r="P141" s="8" t="s">
        <v>320</v>
      </c>
    </row>
    <row r="142" spans="1:170" x14ac:dyDescent="0.4">
      <c r="A142" s="5">
        <v>1</v>
      </c>
      <c r="B142" t="s">
        <v>236</v>
      </c>
      <c r="C142" t="s">
        <v>309</v>
      </c>
      <c r="E142" s="5" t="s">
        <v>248</v>
      </c>
      <c r="F142" t="s">
        <v>81</v>
      </c>
      <c r="G142" t="s">
        <v>135</v>
      </c>
      <c r="H142" t="s">
        <v>310</v>
      </c>
      <c r="I142" s="5" t="s">
        <v>21</v>
      </c>
      <c r="J142" s="6">
        <v>2027</v>
      </c>
      <c r="K142" s="7">
        <v>3064950</v>
      </c>
      <c r="L142" s="7">
        <v>3064950</v>
      </c>
      <c r="M142" s="7">
        <v>0</v>
      </c>
      <c r="N142" s="7">
        <v>0</v>
      </c>
      <c r="O142" t="s">
        <v>175</v>
      </c>
      <c r="P142" s="8">
        <v>45672</v>
      </c>
    </row>
    <row r="143" spans="1:170" s="14" customFormat="1" ht="14.25" customHeight="1" x14ac:dyDescent="0.4">
      <c r="A143" s="5" t="s">
        <v>267</v>
      </c>
      <c r="B143" t="s">
        <v>236</v>
      </c>
      <c r="C143" t="s">
        <v>268</v>
      </c>
      <c r="D143"/>
      <c r="E143" s="5" t="s">
        <v>17</v>
      </c>
      <c r="F143" t="s">
        <v>269</v>
      </c>
      <c r="G143" t="s">
        <v>81</v>
      </c>
      <c r="H143" t="s">
        <v>312</v>
      </c>
      <c r="I143" s="5" t="s">
        <v>21</v>
      </c>
      <c r="J143" s="6">
        <v>2027</v>
      </c>
      <c r="K143" s="7">
        <v>12500000</v>
      </c>
      <c r="L143" s="7">
        <v>10000000</v>
      </c>
      <c r="M143" s="7">
        <v>2500000</v>
      </c>
      <c r="N143" s="7">
        <v>0</v>
      </c>
      <c r="O143" t="s">
        <v>35</v>
      </c>
      <c r="P143" s="8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</row>
    <row r="144" spans="1:170" x14ac:dyDescent="0.4">
      <c r="A144" s="5" t="s">
        <v>168</v>
      </c>
      <c r="B144" t="s">
        <v>236</v>
      </c>
      <c r="C144" t="s">
        <v>271</v>
      </c>
      <c r="E144" s="5" t="s">
        <v>17</v>
      </c>
      <c r="F144" t="s">
        <v>272</v>
      </c>
      <c r="G144" t="s">
        <v>273</v>
      </c>
      <c r="H144" t="s">
        <v>325</v>
      </c>
      <c r="I144" s="5" t="s">
        <v>21</v>
      </c>
      <c r="J144" s="6">
        <v>2027</v>
      </c>
      <c r="K144" s="7">
        <v>0</v>
      </c>
      <c r="L144" s="7">
        <v>0</v>
      </c>
      <c r="M144" s="7">
        <v>0</v>
      </c>
      <c r="N144" s="7">
        <v>0</v>
      </c>
      <c r="O144" t="s">
        <v>35</v>
      </c>
      <c r="P144" s="8">
        <v>45770</v>
      </c>
    </row>
    <row r="145" spans="1:170" x14ac:dyDescent="0.4">
      <c r="A145" s="5" t="s">
        <v>168</v>
      </c>
      <c r="B145" t="s">
        <v>236</v>
      </c>
      <c r="C145" t="s">
        <v>271</v>
      </c>
      <c r="E145" s="5" t="s">
        <v>17</v>
      </c>
      <c r="F145" t="s">
        <v>272</v>
      </c>
      <c r="G145" t="s">
        <v>273</v>
      </c>
      <c r="H145" t="s">
        <v>326</v>
      </c>
      <c r="I145" s="5" t="s">
        <v>21</v>
      </c>
      <c r="J145" s="6">
        <v>2027</v>
      </c>
      <c r="K145" s="7">
        <v>12500000</v>
      </c>
      <c r="L145" s="7">
        <v>10000000</v>
      </c>
      <c r="M145" s="7">
        <v>2500000</v>
      </c>
      <c r="N145" s="7">
        <v>0</v>
      </c>
      <c r="O145" t="s">
        <v>35</v>
      </c>
      <c r="P145" s="8">
        <v>45770</v>
      </c>
    </row>
    <row r="146" spans="1:170" s="14" customFormat="1" ht="14.25" customHeight="1" x14ac:dyDescent="0.4">
      <c r="A146" s="5">
        <v>10</v>
      </c>
      <c r="B146" t="s">
        <v>236</v>
      </c>
      <c r="C146" t="s">
        <v>283</v>
      </c>
      <c r="D146"/>
      <c r="E146" s="5" t="s">
        <v>17</v>
      </c>
      <c r="F146" t="s">
        <v>149</v>
      </c>
      <c r="G146" t="s">
        <v>89</v>
      </c>
      <c r="H146" t="s">
        <v>245</v>
      </c>
      <c r="I146" s="5" t="s">
        <v>21</v>
      </c>
      <c r="J146" s="6">
        <v>2027</v>
      </c>
      <c r="K146" s="7">
        <v>10277778</v>
      </c>
      <c r="L146" s="7">
        <v>9250000</v>
      </c>
      <c r="M146" s="7">
        <v>1027778</v>
      </c>
      <c r="N146" s="7">
        <v>0</v>
      </c>
      <c r="O146" t="s">
        <v>35</v>
      </c>
      <c r="P146" s="8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</row>
    <row r="147" spans="1:170" x14ac:dyDescent="0.4">
      <c r="A147" s="5">
        <v>76</v>
      </c>
      <c r="B147" t="s">
        <v>236</v>
      </c>
      <c r="C147" t="s">
        <v>276</v>
      </c>
      <c r="D147" t="s">
        <v>276</v>
      </c>
      <c r="E147" s="5" t="s">
        <v>17</v>
      </c>
      <c r="G147" t="s">
        <v>225</v>
      </c>
      <c r="H147" t="s">
        <v>315</v>
      </c>
      <c r="I147" s="5" t="s">
        <v>278</v>
      </c>
      <c r="J147" s="6">
        <v>2027</v>
      </c>
      <c r="K147" s="7">
        <v>2000000</v>
      </c>
      <c r="L147" s="7">
        <v>1600000</v>
      </c>
      <c r="M147" s="7">
        <v>400000</v>
      </c>
      <c r="N147" s="7">
        <v>0</v>
      </c>
    </row>
    <row r="148" spans="1:170" x14ac:dyDescent="0.4">
      <c r="A148" s="5">
        <v>75</v>
      </c>
      <c r="B148" t="s">
        <v>236</v>
      </c>
      <c r="C148" t="s">
        <v>281</v>
      </c>
      <c r="D148" t="s">
        <v>281</v>
      </c>
      <c r="E148" s="5" t="s">
        <v>17</v>
      </c>
      <c r="G148" t="s">
        <v>225</v>
      </c>
      <c r="H148" t="s">
        <v>316</v>
      </c>
      <c r="I148" s="5" t="s">
        <v>278</v>
      </c>
      <c r="J148" s="6">
        <v>2027</v>
      </c>
      <c r="K148" s="7">
        <v>3000000</v>
      </c>
      <c r="L148" s="7">
        <v>2400000</v>
      </c>
      <c r="M148" s="7">
        <v>600000</v>
      </c>
      <c r="N148" s="7">
        <v>0</v>
      </c>
    </row>
    <row r="149" spans="1:170" x14ac:dyDescent="0.4">
      <c r="J149" s="10" t="s">
        <v>207</v>
      </c>
      <c r="K149" s="11">
        <f>SUBTOTAL(9,K138:K148)</f>
        <v>49045306</v>
      </c>
      <c r="L149" s="11">
        <f>SUBTOTAL(9,L138:L148)</f>
        <v>41831058</v>
      </c>
      <c r="M149" s="11">
        <f>SUBTOTAL(9,M138:M148)</f>
        <v>7214248</v>
      </c>
      <c r="N149" s="11">
        <f>SUBTOTAL(9,N138:N148)</f>
        <v>0</v>
      </c>
    </row>
    <row r="150" spans="1:170" s="14" customFormat="1" ht="14.25" customHeight="1" x14ac:dyDescent="0.4">
      <c r="A150" s="5" t="s">
        <v>267</v>
      </c>
      <c r="B150" t="s">
        <v>236</v>
      </c>
      <c r="C150" t="s">
        <v>268</v>
      </c>
      <c r="D150"/>
      <c r="E150" s="5" t="s">
        <v>17</v>
      </c>
      <c r="F150" t="s">
        <v>269</v>
      </c>
      <c r="G150" t="s">
        <v>81</v>
      </c>
      <c r="H150" t="s">
        <v>312</v>
      </c>
      <c r="I150" s="5" t="s">
        <v>21</v>
      </c>
      <c r="J150" s="6">
        <v>2028</v>
      </c>
      <c r="K150" s="7">
        <v>9250000</v>
      </c>
      <c r="L150" s="7">
        <v>7400000</v>
      </c>
      <c r="M150" s="7">
        <v>1850000</v>
      </c>
      <c r="N150" s="7">
        <v>0</v>
      </c>
      <c r="O150" t="s">
        <v>35</v>
      </c>
      <c r="P150" s="8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</row>
    <row r="151" spans="1:170" x14ac:dyDescent="0.4">
      <c r="A151" s="5" t="s">
        <v>168</v>
      </c>
      <c r="B151" t="s">
        <v>236</v>
      </c>
      <c r="C151" t="s">
        <v>271</v>
      </c>
      <c r="E151" s="5" t="s">
        <v>17</v>
      </c>
      <c r="F151" t="s">
        <v>272</v>
      </c>
      <c r="G151" t="s">
        <v>273</v>
      </c>
      <c r="H151" t="s">
        <v>326</v>
      </c>
      <c r="I151" s="5" t="s">
        <v>21</v>
      </c>
      <c r="J151" s="6">
        <v>2028</v>
      </c>
      <c r="K151" s="7">
        <v>7500000</v>
      </c>
      <c r="L151" s="7">
        <v>6000000</v>
      </c>
      <c r="M151" s="7">
        <v>1500000</v>
      </c>
      <c r="N151" s="7">
        <v>0</v>
      </c>
      <c r="O151" t="s">
        <v>35</v>
      </c>
      <c r="P151" s="8">
        <v>45770</v>
      </c>
    </row>
    <row r="152" spans="1:170" s="14" customFormat="1" ht="14.25" customHeight="1" x14ac:dyDescent="0.4">
      <c r="A152" s="5">
        <v>8</v>
      </c>
      <c r="B152" t="s">
        <v>236</v>
      </c>
      <c r="C152" t="s">
        <v>322</v>
      </c>
      <c r="D152"/>
      <c r="E152" s="5" t="s">
        <v>248</v>
      </c>
      <c r="F152" t="s">
        <v>323</v>
      </c>
      <c r="G152" t="s">
        <v>324</v>
      </c>
      <c r="H152" t="s">
        <v>294</v>
      </c>
      <c r="I152" s="5" t="s">
        <v>21</v>
      </c>
      <c r="J152" s="6">
        <v>2028</v>
      </c>
      <c r="K152" s="7">
        <v>3406659</v>
      </c>
      <c r="L152" s="7">
        <v>3406659</v>
      </c>
      <c r="M152" s="7">
        <v>0</v>
      </c>
      <c r="N152" s="7">
        <v>0</v>
      </c>
      <c r="O152" t="s">
        <v>327</v>
      </c>
      <c r="P152" s="8" t="s">
        <v>320</v>
      </c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</row>
    <row r="153" spans="1:170" s="14" customFormat="1" ht="14.25" customHeight="1" x14ac:dyDescent="0.4">
      <c r="A153" s="5">
        <v>7</v>
      </c>
      <c r="B153" t="s">
        <v>236</v>
      </c>
      <c r="C153" t="s">
        <v>317</v>
      </c>
      <c r="D153"/>
      <c r="E153" s="5" t="s">
        <v>248</v>
      </c>
      <c r="F153" t="s">
        <v>318</v>
      </c>
      <c r="G153" t="s">
        <v>173</v>
      </c>
      <c r="H153" t="s">
        <v>319</v>
      </c>
      <c r="I153" s="5" t="s">
        <v>21</v>
      </c>
      <c r="J153" s="6">
        <v>2028</v>
      </c>
      <c r="K153" s="7">
        <v>3505000</v>
      </c>
      <c r="L153" s="7">
        <v>3505000</v>
      </c>
      <c r="M153" s="7">
        <v>0</v>
      </c>
      <c r="N153" s="7">
        <v>0</v>
      </c>
      <c r="O153" t="s">
        <v>328</v>
      </c>
      <c r="P153" s="8" t="s">
        <v>320</v>
      </c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</row>
    <row r="154" spans="1:170" s="14" customFormat="1" ht="14.25" customHeight="1" x14ac:dyDescent="0.4">
      <c r="A154" s="5">
        <v>76</v>
      </c>
      <c r="B154" t="s">
        <v>236</v>
      </c>
      <c r="C154" t="s">
        <v>276</v>
      </c>
      <c r="D154" t="s">
        <v>276</v>
      </c>
      <c r="E154" s="5" t="s">
        <v>17</v>
      </c>
      <c r="F154"/>
      <c r="G154" t="s">
        <v>225</v>
      </c>
      <c r="H154" t="s">
        <v>315</v>
      </c>
      <c r="I154" s="5" t="s">
        <v>278</v>
      </c>
      <c r="J154" s="6">
        <v>2028</v>
      </c>
      <c r="K154" s="7">
        <v>2000000</v>
      </c>
      <c r="L154" s="7">
        <v>1600000</v>
      </c>
      <c r="M154" s="7">
        <v>400000</v>
      </c>
      <c r="N154" s="7">
        <v>0</v>
      </c>
      <c r="O154"/>
      <c r="P154" s="8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</row>
    <row r="155" spans="1:170" x14ac:dyDescent="0.4">
      <c r="A155" s="5">
        <v>75</v>
      </c>
      <c r="B155" t="s">
        <v>236</v>
      </c>
      <c r="C155" t="s">
        <v>281</v>
      </c>
      <c r="D155" t="s">
        <v>281</v>
      </c>
      <c r="E155" s="5" t="s">
        <v>17</v>
      </c>
      <c r="G155" t="s">
        <v>225</v>
      </c>
      <c r="H155" t="s">
        <v>316</v>
      </c>
      <c r="I155" s="5" t="s">
        <v>278</v>
      </c>
      <c r="J155" s="6">
        <v>2028</v>
      </c>
      <c r="K155" s="7">
        <v>3000000</v>
      </c>
      <c r="L155" s="7">
        <v>2400000</v>
      </c>
      <c r="M155" s="7">
        <v>600000</v>
      </c>
      <c r="N155" s="7">
        <v>0</v>
      </c>
    </row>
    <row r="156" spans="1:170" x14ac:dyDescent="0.4">
      <c r="J156" s="10" t="s">
        <v>210</v>
      </c>
      <c r="K156" s="11">
        <f>SUBTOTAL(9,K150:K155)</f>
        <v>28661659</v>
      </c>
      <c r="L156" s="11">
        <f t="shared" ref="L156:N156" si="1">SUBTOTAL(9,L150:L155)</f>
        <v>24311659</v>
      </c>
      <c r="M156" s="11">
        <f t="shared" si="1"/>
        <v>4350000</v>
      </c>
      <c r="N156" s="11">
        <f t="shared" si="1"/>
        <v>0</v>
      </c>
    </row>
    <row r="157" spans="1:170" x14ac:dyDescent="0.4">
      <c r="A157" s="5">
        <v>10</v>
      </c>
      <c r="B157" t="s">
        <v>329</v>
      </c>
      <c r="C157" t="s">
        <v>330</v>
      </c>
      <c r="E157" s="5" t="s">
        <v>17</v>
      </c>
      <c r="F157" t="s">
        <v>331</v>
      </c>
      <c r="G157" t="s">
        <v>332</v>
      </c>
      <c r="H157" t="s">
        <v>333</v>
      </c>
      <c r="I157" s="5" t="s">
        <v>21</v>
      </c>
      <c r="J157" s="6">
        <v>2025</v>
      </c>
      <c r="K157" s="7">
        <v>530000</v>
      </c>
      <c r="L157" s="7">
        <v>424000</v>
      </c>
      <c r="M157" s="7">
        <v>0</v>
      </c>
      <c r="N157" s="7">
        <v>106000</v>
      </c>
      <c r="O157" t="s">
        <v>35</v>
      </c>
    </row>
    <row r="158" spans="1:170" x14ac:dyDescent="0.4">
      <c r="A158" s="5">
        <v>8</v>
      </c>
      <c r="B158" t="s">
        <v>329</v>
      </c>
      <c r="C158" t="s">
        <v>334</v>
      </c>
      <c r="E158" s="5" t="s">
        <v>17</v>
      </c>
      <c r="F158" t="s">
        <v>335</v>
      </c>
      <c r="G158" t="s">
        <v>336</v>
      </c>
      <c r="H158" t="s">
        <v>337</v>
      </c>
      <c r="I158" s="5" t="s">
        <v>21</v>
      </c>
      <c r="J158" s="6">
        <v>2025</v>
      </c>
      <c r="K158" s="7">
        <v>2812500</v>
      </c>
      <c r="L158" s="7">
        <v>2250000</v>
      </c>
      <c r="M158" s="7">
        <v>0</v>
      </c>
      <c r="N158" s="7">
        <v>562500</v>
      </c>
      <c r="O158" t="s">
        <v>35</v>
      </c>
      <c r="P158" s="8">
        <v>45588</v>
      </c>
    </row>
    <row r="159" spans="1:170" x14ac:dyDescent="0.4">
      <c r="A159" s="5">
        <v>11</v>
      </c>
      <c r="B159" t="s">
        <v>329</v>
      </c>
      <c r="C159" t="s">
        <v>338</v>
      </c>
      <c r="E159" s="5" t="s">
        <v>17</v>
      </c>
      <c r="F159" t="s">
        <v>339</v>
      </c>
      <c r="G159" t="s">
        <v>340</v>
      </c>
      <c r="H159" t="s">
        <v>341</v>
      </c>
      <c r="I159" s="5" t="s">
        <v>34</v>
      </c>
      <c r="J159" s="6">
        <v>2025</v>
      </c>
      <c r="K159" s="7">
        <v>187500</v>
      </c>
      <c r="L159" s="7">
        <v>150000</v>
      </c>
      <c r="M159" s="7">
        <v>250</v>
      </c>
      <c r="N159" s="7">
        <v>37250</v>
      </c>
      <c r="O159" t="s">
        <v>342</v>
      </c>
      <c r="P159" s="8">
        <v>45742</v>
      </c>
    </row>
    <row r="160" spans="1:170" x14ac:dyDescent="0.4">
      <c r="A160" s="5">
        <v>10</v>
      </c>
      <c r="B160" t="s">
        <v>329</v>
      </c>
      <c r="C160" t="s">
        <v>343</v>
      </c>
      <c r="E160" s="5" t="s">
        <v>17</v>
      </c>
      <c r="F160" t="s">
        <v>344</v>
      </c>
      <c r="G160" t="s">
        <v>345</v>
      </c>
      <c r="H160" t="s">
        <v>346</v>
      </c>
      <c r="I160" s="5" t="s">
        <v>34</v>
      </c>
      <c r="J160" s="6">
        <v>2025</v>
      </c>
      <c r="K160" s="7">
        <v>250000</v>
      </c>
      <c r="L160" s="7">
        <v>200000</v>
      </c>
      <c r="M160" s="7">
        <v>250</v>
      </c>
      <c r="N160" s="7">
        <v>49750</v>
      </c>
      <c r="O160" t="s">
        <v>342</v>
      </c>
      <c r="P160" s="8">
        <v>45742</v>
      </c>
    </row>
    <row r="161" spans="1:258" x14ac:dyDescent="0.4">
      <c r="A161" s="5">
        <v>1</v>
      </c>
      <c r="B161" t="s">
        <v>329</v>
      </c>
      <c r="C161" t="s">
        <v>347</v>
      </c>
      <c r="E161" s="5" t="s">
        <v>17</v>
      </c>
      <c r="F161" t="s">
        <v>348</v>
      </c>
      <c r="G161" t="s">
        <v>135</v>
      </c>
      <c r="H161" t="s">
        <v>349</v>
      </c>
      <c r="I161" s="5" t="s">
        <v>21</v>
      </c>
      <c r="J161" s="6">
        <v>2025</v>
      </c>
      <c r="K161" s="7">
        <v>1750000</v>
      </c>
      <c r="L161" s="7">
        <v>1400000</v>
      </c>
      <c r="M161" s="7">
        <v>0</v>
      </c>
      <c r="N161" s="7">
        <v>350000</v>
      </c>
      <c r="O161" t="s">
        <v>35</v>
      </c>
      <c r="P161" s="8">
        <v>45673</v>
      </c>
    </row>
    <row r="162" spans="1:258" x14ac:dyDescent="0.4">
      <c r="A162" s="5">
        <v>13</v>
      </c>
      <c r="B162" t="s">
        <v>329</v>
      </c>
      <c r="C162" t="s">
        <v>350</v>
      </c>
      <c r="E162" s="5" t="s">
        <v>17</v>
      </c>
      <c r="F162" t="s">
        <v>351</v>
      </c>
      <c r="G162" t="s">
        <v>352</v>
      </c>
      <c r="H162" t="s">
        <v>353</v>
      </c>
      <c r="I162" s="5" t="s">
        <v>34</v>
      </c>
      <c r="J162" s="6">
        <v>2025</v>
      </c>
      <c r="K162" s="7">
        <v>375000</v>
      </c>
      <c r="L162" s="7">
        <v>300000</v>
      </c>
      <c r="M162" s="7">
        <v>250</v>
      </c>
      <c r="N162" s="7">
        <v>74750</v>
      </c>
      <c r="O162" t="s">
        <v>35</v>
      </c>
      <c r="P162" s="8">
        <v>45763</v>
      </c>
    </row>
    <row r="163" spans="1:258" x14ac:dyDescent="0.4">
      <c r="A163" s="5">
        <v>5</v>
      </c>
      <c r="B163" t="s">
        <v>329</v>
      </c>
      <c r="C163" t="s">
        <v>354</v>
      </c>
      <c r="E163" s="5" t="s">
        <v>17</v>
      </c>
      <c r="F163" t="s">
        <v>355</v>
      </c>
      <c r="G163" t="s">
        <v>356</v>
      </c>
      <c r="H163" t="s">
        <v>357</v>
      </c>
      <c r="I163" s="5" t="s">
        <v>21</v>
      </c>
      <c r="J163" s="6">
        <v>2025</v>
      </c>
      <c r="K163" s="7">
        <v>556183</v>
      </c>
      <c r="L163" s="7">
        <v>444946</v>
      </c>
      <c r="M163" s="7">
        <v>0</v>
      </c>
      <c r="N163" s="7">
        <v>111237</v>
      </c>
      <c r="O163" t="s">
        <v>35</v>
      </c>
      <c r="P163" s="8">
        <v>45674</v>
      </c>
    </row>
    <row r="164" spans="1:258" x14ac:dyDescent="0.4">
      <c r="A164" s="5">
        <v>1</v>
      </c>
      <c r="B164" t="s">
        <v>329</v>
      </c>
      <c r="C164" t="s">
        <v>358</v>
      </c>
      <c r="E164" s="5" t="s">
        <v>17</v>
      </c>
      <c r="F164" t="s">
        <v>81</v>
      </c>
      <c r="G164" t="s">
        <v>359</v>
      </c>
      <c r="H164" t="s">
        <v>360</v>
      </c>
      <c r="I164" s="5" t="s">
        <v>21</v>
      </c>
      <c r="J164" s="6">
        <v>2025</v>
      </c>
      <c r="K164" s="7">
        <v>5000000</v>
      </c>
      <c r="L164" s="7">
        <v>4000000</v>
      </c>
      <c r="M164" s="7">
        <v>0</v>
      </c>
      <c r="N164" s="7">
        <v>1000000</v>
      </c>
      <c r="O164" t="s">
        <v>35</v>
      </c>
      <c r="P164" s="8">
        <v>45708</v>
      </c>
    </row>
    <row r="165" spans="1:258" x14ac:dyDescent="0.4">
      <c r="J165" s="10" t="s">
        <v>105</v>
      </c>
      <c r="K165" s="11">
        <f>SUBTOTAL(9,K157:K164)</f>
        <v>11461183</v>
      </c>
      <c r="L165" s="11">
        <f>SUBTOTAL(9,L157:L164)</f>
        <v>9168946</v>
      </c>
      <c r="M165" s="11">
        <f>SUBTOTAL(9,M157:M164)</f>
        <v>750</v>
      </c>
      <c r="N165" s="11">
        <f>SUBTOTAL(9,N157:N164)</f>
        <v>2291487</v>
      </c>
    </row>
    <row r="166" spans="1:258" x14ac:dyDescent="0.4">
      <c r="A166" s="5">
        <v>7</v>
      </c>
      <c r="B166" t="s">
        <v>329</v>
      </c>
      <c r="C166" t="s">
        <v>361</v>
      </c>
      <c r="E166" s="5" t="s">
        <v>287</v>
      </c>
      <c r="F166" t="s">
        <v>362</v>
      </c>
      <c r="G166" t="s">
        <v>173</v>
      </c>
      <c r="H166" t="s">
        <v>363</v>
      </c>
      <c r="I166" s="5" t="s">
        <v>21</v>
      </c>
      <c r="J166" s="6">
        <v>2026</v>
      </c>
      <c r="K166" s="7">
        <v>6250000</v>
      </c>
      <c r="L166" s="7">
        <v>5000000</v>
      </c>
      <c r="M166" s="7">
        <v>625000</v>
      </c>
      <c r="N166" s="7">
        <v>625000</v>
      </c>
      <c r="O166" t="s">
        <v>364</v>
      </c>
      <c r="P166" s="8">
        <v>45631</v>
      </c>
    </row>
    <row r="167" spans="1:258" x14ac:dyDescent="0.4">
      <c r="A167" s="5">
        <v>10</v>
      </c>
      <c r="B167" t="s">
        <v>329</v>
      </c>
      <c r="C167" t="s">
        <v>365</v>
      </c>
      <c r="E167" s="5" t="s">
        <v>17</v>
      </c>
      <c r="F167" t="s">
        <v>366</v>
      </c>
      <c r="G167" t="s">
        <v>367</v>
      </c>
      <c r="H167" t="s">
        <v>368</v>
      </c>
      <c r="I167" s="5" t="s">
        <v>21</v>
      </c>
      <c r="J167" s="6">
        <v>2026</v>
      </c>
      <c r="K167" s="7">
        <v>4542500</v>
      </c>
      <c r="L167" s="7">
        <v>3634000</v>
      </c>
      <c r="M167" s="7">
        <v>908500</v>
      </c>
      <c r="N167" s="7">
        <v>0</v>
      </c>
      <c r="O167" t="s">
        <v>35</v>
      </c>
      <c r="P167" s="8">
        <v>45679</v>
      </c>
    </row>
    <row r="168" spans="1:258" x14ac:dyDescent="0.4">
      <c r="A168" s="5">
        <v>11</v>
      </c>
      <c r="B168" t="s">
        <v>329</v>
      </c>
      <c r="C168" t="s">
        <v>369</v>
      </c>
      <c r="E168" s="5" t="s">
        <v>17</v>
      </c>
      <c r="F168" t="s">
        <v>370</v>
      </c>
      <c r="G168" t="s">
        <v>371</v>
      </c>
      <c r="H168" t="s">
        <v>372</v>
      </c>
      <c r="I168" s="5" t="s">
        <v>21</v>
      </c>
      <c r="J168" s="6">
        <v>2026</v>
      </c>
      <c r="K168" s="7">
        <v>1750000</v>
      </c>
      <c r="L168" s="7">
        <v>1400000</v>
      </c>
      <c r="M168" s="7">
        <v>0</v>
      </c>
      <c r="N168" s="7">
        <v>350000</v>
      </c>
      <c r="O168" t="s">
        <v>35</v>
      </c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</row>
    <row r="169" spans="1:258" x14ac:dyDescent="0.4">
      <c r="A169" s="5">
        <v>11</v>
      </c>
      <c r="B169" t="s">
        <v>329</v>
      </c>
      <c r="C169" t="s">
        <v>338</v>
      </c>
      <c r="E169" s="5" t="s">
        <v>17</v>
      </c>
      <c r="F169" t="s">
        <v>339</v>
      </c>
      <c r="G169" t="s">
        <v>340</v>
      </c>
      <c r="H169" t="s">
        <v>341</v>
      </c>
      <c r="I169" s="5" t="s">
        <v>240</v>
      </c>
      <c r="J169" s="6">
        <v>2026</v>
      </c>
      <c r="K169" s="7">
        <v>187500</v>
      </c>
      <c r="L169" s="7">
        <v>150000</v>
      </c>
      <c r="M169" s="7">
        <v>0</v>
      </c>
      <c r="N169" s="7">
        <v>37500</v>
      </c>
      <c r="O169" t="s">
        <v>35</v>
      </c>
      <c r="P169" s="8">
        <v>45742</v>
      </c>
    </row>
    <row r="170" spans="1:258" x14ac:dyDescent="0.4">
      <c r="A170" s="5">
        <v>10</v>
      </c>
      <c r="B170" t="s">
        <v>329</v>
      </c>
      <c r="C170" t="s">
        <v>343</v>
      </c>
      <c r="E170" s="5" t="s">
        <v>17</v>
      </c>
      <c r="F170" t="s">
        <v>344</v>
      </c>
      <c r="G170" t="s">
        <v>345</v>
      </c>
      <c r="H170" t="s">
        <v>346</v>
      </c>
      <c r="I170" s="5" t="s">
        <v>240</v>
      </c>
      <c r="J170" s="6">
        <v>2026</v>
      </c>
      <c r="K170" s="7">
        <v>200000</v>
      </c>
      <c r="L170" s="7">
        <v>160000</v>
      </c>
      <c r="M170" s="7">
        <v>0</v>
      </c>
      <c r="N170" s="7">
        <v>40000</v>
      </c>
      <c r="O170" t="s">
        <v>35</v>
      </c>
      <c r="P170" s="8">
        <v>45742</v>
      </c>
    </row>
    <row r="171" spans="1:258" x14ac:dyDescent="0.4">
      <c r="A171" s="5">
        <v>10</v>
      </c>
      <c r="B171" t="s">
        <v>329</v>
      </c>
      <c r="C171" t="s">
        <v>343</v>
      </c>
      <c r="E171" s="5" t="s">
        <v>17</v>
      </c>
      <c r="F171" t="s">
        <v>344</v>
      </c>
      <c r="G171" t="s">
        <v>345</v>
      </c>
      <c r="H171" t="s">
        <v>346</v>
      </c>
      <c r="I171" s="5" t="s">
        <v>260</v>
      </c>
      <c r="J171" s="6">
        <v>2026</v>
      </c>
      <c r="K171" s="7">
        <v>25000</v>
      </c>
      <c r="L171" s="7">
        <v>20000</v>
      </c>
      <c r="M171" s="7">
        <v>0</v>
      </c>
      <c r="N171" s="7">
        <v>5000</v>
      </c>
      <c r="O171" t="s">
        <v>35</v>
      </c>
      <c r="P171" s="8">
        <v>45742</v>
      </c>
    </row>
    <row r="172" spans="1:258" x14ac:dyDescent="0.4">
      <c r="A172" s="5">
        <v>8</v>
      </c>
      <c r="B172" t="s">
        <v>329</v>
      </c>
      <c r="C172" t="s">
        <v>373</v>
      </c>
      <c r="E172" s="5" t="s">
        <v>17</v>
      </c>
      <c r="F172" t="s">
        <v>374</v>
      </c>
      <c r="G172" t="s">
        <v>67</v>
      </c>
      <c r="H172" t="s">
        <v>375</v>
      </c>
      <c r="I172" s="5" t="s">
        <v>21</v>
      </c>
      <c r="J172" s="6">
        <v>2026</v>
      </c>
      <c r="K172" s="7">
        <v>8750000</v>
      </c>
      <c r="L172" s="7">
        <v>7000000</v>
      </c>
      <c r="M172" s="7">
        <v>0</v>
      </c>
      <c r="N172" s="7">
        <v>1750000</v>
      </c>
      <c r="O172" t="s">
        <v>35</v>
      </c>
      <c r="P172" s="8" t="s">
        <v>320</v>
      </c>
    </row>
    <row r="173" spans="1:258" x14ac:dyDescent="0.4">
      <c r="A173" s="5">
        <v>1</v>
      </c>
      <c r="B173" t="s">
        <v>329</v>
      </c>
      <c r="C173" t="s">
        <v>376</v>
      </c>
      <c r="E173" s="5" t="s">
        <v>248</v>
      </c>
      <c r="F173" t="s">
        <v>377</v>
      </c>
      <c r="G173" t="s">
        <v>135</v>
      </c>
      <c r="H173" t="s">
        <v>378</v>
      </c>
      <c r="I173" s="5" t="s">
        <v>21</v>
      </c>
      <c r="J173" s="6">
        <v>2026</v>
      </c>
      <c r="K173" s="7">
        <v>6875000</v>
      </c>
      <c r="L173" s="7">
        <v>5500000</v>
      </c>
      <c r="M173" s="7">
        <v>0</v>
      </c>
      <c r="N173" s="7">
        <v>1375000</v>
      </c>
      <c r="O173" t="s">
        <v>379</v>
      </c>
      <c r="P173" s="8">
        <v>45747</v>
      </c>
    </row>
    <row r="174" spans="1:258" x14ac:dyDescent="0.4">
      <c r="A174" s="5">
        <v>13</v>
      </c>
      <c r="B174" t="s">
        <v>329</v>
      </c>
      <c r="C174" t="s">
        <v>350</v>
      </c>
      <c r="E174" s="5" t="s">
        <v>17</v>
      </c>
      <c r="F174" t="s">
        <v>351</v>
      </c>
      <c r="G174" t="s">
        <v>352</v>
      </c>
      <c r="H174" t="s">
        <v>353</v>
      </c>
      <c r="I174" s="5" t="s">
        <v>240</v>
      </c>
      <c r="J174" s="6">
        <v>2026</v>
      </c>
      <c r="K174" s="7">
        <v>562500</v>
      </c>
      <c r="L174" s="7">
        <v>450000</v>
      </c>
      <c r="M174" s="7">
        <v>0</v>
      </c>
      <c r="N174" s="7">
        <v>112500</v>
      </c>
      <c r="O174" t="s">
        <v>35</v>
      </c>
      <c r="P174" s="8">
        <v>45763</v>
      </c>
    </row>
    <row r="175" spans="1:258" x14ac:dyDescent="0.4">
      <c r="A175" s="5">
        <v>13</v>
      </c>
      <c r="B175" t="s">
        <v>329</v>
      </c>
      <c r="C175" t="s">
        <v>350</v>
      </c>
      <c r="E175" s="5" t="s">
        <v>17</v>
      </c>
      <c r="F175" t="s">
        <v>351</v>
      </c>
      <c r="G175" t="s">
        <v>352</v>
      </c>
      <c r="H175" t="s">
        <v>353</v>
      </c>
      <c r="I175" s="5" t="s">
        <v>260</v>
      </c>
      <c r="J175" s="6">
        <v>2026</v>
      </c>
      <c r="K175" s="7">
        <v>62500</v>
      </c>
      <c r="L175" s="7">
        <v>50000</v>
      </c>
      <c r="M175" s="7">
        <v>0</v>
      </c>
      <c r="N175" s="7">
        <v>12500</v>
      </c>
      <c r="O175" t="s">
        <v>35</v>
      </c>
      <c r="P175" s="8">
        <v>45763</v>
      </c>
    </row>
    <row r="176" spans="1:258" x14ac:dyDescent="0.4">
      <c r="A176" s="5">
        <v>5</v>
      </c>
      <c r="B176" t="s">
        <v>329</v>
      </c>
      <c r="C176" t="s">
        <v>380</v>
      </c>
      <c r="E176" s="5" t="s">
        <v>17</v>
      </c>
      <c r="F176" t="s">
        <v>381</v>
      </c>
      <c r="G176" t="s">
        <v>146</v>
      </c>
      <c r="H176" t="s">
        <v>382</v>
      </c>
      <c r="I176" s="5" t="s">
        <v>240</v>
      </c>
      <c r="J176" s="6">
        <v>2026</v>
      </c>
      <c r="K176" s="7">
        <v>318750</v>
      </c>
      <c r="L176" s="7">
        <v>255000</v>
      </c>
      <c r="M176" s="7">
        <v>0</v>
      </c>
      <c r="N176" s="7">
        <v>63750</v>
      </c>
      <c r="O176" t="s">
        <v>291</v>
      </c>
      <c r="P176" s="8">
        <v>45789</v>
      </c>
    </row>
    <row r="177" spans="1:258" x14ac:dyDescent="0.4">
      <c r="A177" s="5">
        <v>5</v>
      </c>
      <c r="B177" t="s">
        <v>329</v>
      </c>
      <c r="C177" t="s">
        <v>380</v>
      </c>
      <c r="E177" s="5" t="s">
        <v>17</v>
      </c>
      <c r="F177" t="s">
        <v>381</v>
      </c>
      <c r="G177" t="s">
        <v>146</v>
      </c>
      <c r="H177" t="s">
        <v>382</v>
      </c>
      <c r="I177" s="5" t="s">
        <v>21</v>
      </c>
      <c r="J177" s="6">
        <v>2026</v>
      </c>
      <c r="K177" s="7">
        <v>3718750</v>
      </c>
      <c r="L177" s="7">
        <v>2975000</v>
      </c>
      <c r="M177" s="7">
        <v>0</v>
      </c>
      <c r="N177" s="7">
        <v>743750</v>
      </c>
      <c r="O177" t="s">
        <v>35</v>
      </c>
      <c r="P177" s="8">
        <v>45674</v>
      </c>
    </row>
    <row r="178" spans="1:258" x14ac:dyDescent="0.4">
      <c r="A178" s="5">
        <v>15</v>
      </c>
      <c r="B178" t="s">
        <v>329</v>
      </c>
      <c r="C178" t="s">
        <v>383</v>
      </c>
      <c r="E178" s="5" t="s">
        <v>17</v>
      </c>
      <c r="F178" t="s">
        <v>366</v>
      </c>
      <c r="G178" t="s">
        <v>384</v>
      </c>
      <c r="H178" t="s">
        <v>385</v>
      </c>
      <c r="I178" s="5" t="s">
        <v>34</v>
      </c>
      <c r="J178" s="6">
        <v>2026</v>
      </c>
      <c r="K178" s="7">
        <v>500000</v>
      </c>
      <c r="L178" s="7">
        <v>400000</v>
      </c>
      <c r="M178" s="7">
        <v>100000</v>
      </c>
      <c r="N178" s="7">
        <v>0</v>
      </c>
      <c r="O178" t="s">
        <v>35</v>
      </c>
      <c r="P178" s="8">
        <v>45954</v>
      </c>
    </row>
    <row r="179" spans="1:258" x14ac:dyDescent="0.4">
      <c r="A179" s="5">
        <v>15</v>
      </c>
      <c r="B179" t="s">
        <v>329</v>
      </c>
      <c r="C179" t="s">
        <v>383</v>
      </c>
      <c r="E179" s="5" t="s">
        <v>17</v>
      </c>
      <c r="F179" t="s">
        <v>366</v>
      </c>
      <c r="G179" t="s">
        <v>384</v>
      </c>
      <c r="H179" t="s">
        <v>386</v>
      </c>
      <c r="I179" s="5" t="s">
        <v>21</v>
      </c>
      <c r="J179" s="6">
        <v>2026</v>
      </c>
      <c r="K179" s="7">
        <v>0</v>
      </c>
      <c r="L179" s="7">
        <v>0</v>
      </c>
      <c r="M179" s="7">
        <v>0</v>
      </c>
      <c r="N179" s="7">
        <v>0</v>
      </c>
      <c r="O179" t="s">
        <v>35</v>
      </c>
      <c r="P179" s="8">
        <v>45957</v>
      </c>
    </row>
    <row r="180" spans="1:258" x14ac:dyDescent="0.4">
      <c r="A180" s="5">
        <v>15</v>
      </c>
      <c r="B180" t="s">
        <v>329</v>
      </c>
      <c r="C180" t="s">
        <v>383</v>
      </c>
      <c r="E180" s="5" t="s">
        <v>17</v>
      </c>
      <c r="F180" t="s">
        <v>366</v>
      </c>
      <c r="G180" t="s">
        <v>384</v>
      </c>
      <c r="H180" t="s">
        <v>387</v>
      </c>
      <c r="I180" s="5" t="s">
        <v>21</v>
      </c>
      <c r="J180" s="6">
        <v>2026</v>
      </c>
      <c r="K180" s="7">
        <v>2224941</v>
      </c>
      <c r="L180" s="7">
        <v>1779953</v>
      </c>
      <c r="M180" s="7">
        <v>444988</v>
      </c>
      <c r="N180" s="7">
        <v>0</v>
      </c>
      <c r="O180" t="s">
        <v>35</v>
      </c>
      <c r="P180" s="8">
        <v>45957</v>
      </c>
    </row>
    <row r="181" spans="1:258" x14ac:dyDescent="0.4">
      <c r="A181" s="5">
        <v>5</v>
      </c>
      <c r="B181" t="s">
        <v>329</v>
      </c>
      <c r="C181" t="s">
        <v>388</v>
      </c>
      <c r="E181" s="5" t="s">
        <v>389</v>
      </c>
      <c r="F181" t="s">
        <v>66</v>
      </c>
      <c r="G181" t="s">
        <v>390</v>
      </c>
      <c r="H181" t="s">
        <v>391</v>
      </c>
      <c r="I181" s="5" t="s">
        <v>240</v>
      </c>
      <c r="J181" s="6">
        <v>2026</v>
      </c>
      <c r="K181" s="7">
        <v>400000</v>
      </c>
      <c r="L181" s="7">
        <v>320000</v>
      </c>
      <c r="M181" s="7">
        <v>0</v>
      </c>
      <c r="N181" s="7">
        <v>80000</v>
      </c>
      <c r="O181" t="s">
        <v>291</v>
      </c>
      <c r="P181" s="8">
        <v>45902</v>
      </c>
    </row>
    <row r="182" spans="1:258" s="13" customFormat="1" ht="12.75" customHeight="1" x14ac:dyDescent="0.4">
      <c r="A182" s="5">
        <v>5</v>
      </c>
      <c r="B182" t="s">
        <v>329</v>
      </c>
      <c r="C182" t="s">
        <v>388</v>
      </c>
      <c r="D182"/>
      <c r="E182" s="5" t="s">
        <v>389</v>
      </c>
      <c r="F182" t="s">
        <v>66</v>
      </c>
      <c r="G182" t="s">
        <v>390</v>
      </c>
      <c r="H182" t="s">
        <v>391</v>
      </c>
      <c r="I182" s="5" t="s">
        <v>21</v>
      </c>
      <c r="J182" s="6">
        <v>2026</v>
      </c>
      <c r="K182" s="7">
        <v>3030000</v>
      </c>
      <c r="L182" s="7">
        <v>2424000</v>
      </c>
      <c r="M182" s="7">
        <v>0</v>
      </c>
      <c r="N182" s="7">
        <v>606000</v>
      </c>
      <c r="O182" t="s">
        <v>392</v>
      </c>
      <c r="P182" s="8">
        <v>45666</v>
      </c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</row>
    <row r="183" spans="1:258" x14ac:dyDescent="0.4">
      <c r="A183" s="5">
        <v>10</v>
      </c>
      <c r="B183" t="s">
        <v>329</v>
      </c>
      <c r="C183" t="s">
        <v>393</v>
      </c>
      <c r="E183" s="5" t="s">
        <v>389</v>
      </c>
      <c r="F183" t="s">
        <v>394</v>
      </c>
      <c r="G183" t="s">
        <v>395</v>
      </c>
      <c r="H183" t="s">
        <v>396</v>
      </c>
      <c r="I183" s="5" t="s">
        <v>21</v>
      </c>
      <c r="J183" s="6">
        <v>2026</v>
      </c>
      <c r="K183" s="7">
        <v>3750000</v>
      </c>
      <c r="L183" s="7">
        <v>3000000</v>
      </c>
      <c r="M183" s="7">
        <v>0</v>
      </c>
      <c r="N183" s="7">
        <v>750000</v>
      </c>
      <c r="O183" t="s">
        <v>35</v>
      </c>
      <c r="P183" s="8">
        <v>45679</v>
      </c>
    </row>
    <row r="184" spans="1:258" x14ac:dyDescent="0.4">
      <c r="J184" s="10" t="s">
        <v>171</v>
      </c>
      <c r="K184" s="11">
        <f>SUBTOTAL(9,K166:K183)</f>
        <v>43147441</v>
      </c>
      <c r="L184" s="11">
        <f>SUBTOTAL(9,L166:L183)</f>
        <v>34517953</v>
      </c>
      <c r="M184" s="11">
        <f>SUBTOTAL(9,M166:M183)</f>
        <v>2078488</v>
      </c>
      <c r="N184" s="11">
        <f>SUBTOTAL(9,N166:N183)</f>
        <v>6551000</v>
      </c>
    </row>
    <row r="185" spans="1:258" x14ac:dyDescent="0.4">
      <c r="A185" s="5">
        <v>11</v>
      </c>
      <c r="B185" t="s">
        <v>329</v>
      </c>
      <c r="C185" t="s">
        <v>338</v>
      </c>
      <c r="E185" s="5" t="s">
        <v>17</v>
      </c>
      <c r="F185" t="s">
        <v>339</v>
      </c>
      <c r="G185" t="s">
        <v>340</v>
      </c>
      <c r="H185" t="s">
        <v>341</v>
      </c>
      <c r="I185" s="5" t="s">
        <v>21</v>
      </c>
      <c r="J185" s="6">
        <v>2027</v>
      </c>
      <c r="K185" s="7">
        <v>875000</v>
      </c>
      <c r="L185" s="7">
        <v>700000</v>
      </c>
      <c r="M185" s="7">
        <v>0</v>
      </c>
      <c r="N185" s="7">
        <v>175000</v>
      </c>
      <c r="O185" t="s">
        <v>35</v>
      </c>
      <c r="P185" s="8">
        <v>45742</v>
      </c>
    </row>
    <row r="186" spans="1:258" x14ac:dyDescent="0.4">
      <c r="A186" s="5">
        <v>10</v>
      </c>
      <c r="B186" t="s">
        <v>329</v>
      </c>
      <c r="C186" t="s">
        <v>343</v>
      </c>
      <c r="E186" s="5" t="s">
        <v>17</v>
      </c>
      <c r="F186" t="s">
        <v>344</v>
      </c>
      <c r="G186" t="s">
        <v>345</v>
      </c>
      <c r="H186" t="s">
        <v>346</v>
      </c>
      <c r="I186" s="5" t="s">
        <v>21</v>
      </c>
      <c r="J186" s="6">
        <v>2027</v>
      </c>
      <c r="K186" s="7">
        <v>775000</v>
      </c>
      <c r="L186" s="7">
        <v>620000</v>
      </c>
      <c r="M186" s="7">
        <v>0</v>
      </c>
      <c r="N186" s="7">
        <v>155000</v>
      </c>
      <c r="O186" t="s">
        <v>35</v>
      </c>
      <c r="P186" s="8">
        <v>45742</v>
      </c>
    </row>
    <row r="187" spans="1:258" x14ac:dyDescent="0.4">
      <c r="J187" s="10" t="s">
        <v>207</v>
      </c>
      <c r="K187" s="11">
        <f>SUBTOTAL(9,K185:K186)</f>
        <v>1650000</v>
      </c>
      <c r="L187" s="11">
        <f>SUBTOTAL(9,L185:L186)</f>
        <v>1320000</v>
      </c>
      <c r="M187" s="11">
        <f>SUBTOTAL(9,M185:M186)</f>
        <v>0</v>
      </c>
      <c r="N187" s="11">
        <f>SUBTOTAL(9,N185:N186)</f>
        <v>330000</v>
      </c>
    </row>
    <row r="188" spans="1:258" x14ac:dyDescent="0.4">
      <c r="A188" s="5" t="s">
        <v>397</v>
      </c>
      <c r="B188" t="s">
        <v>398</v>
      </c>
      <c r="C188" t="s">
        <v>399</v>
      </c>
      <c r="E188" s="5" t="s">
        <v>17</v>
      </c>
      <c r="F188" t="s">
        <v>81</v>
      </c>
      <c r="G188" t="s">
        <v>104</v>
      </c>
      <c r="H188" t="s">
        <v>400</v>
      </c>
      <c r="I188" s="5" t="s">
        <v>21</v>
      </c>
      <c r="J188" s="6">
        <v>2025</v>
      </c>
      <c r="K188" s="7">
        <v>0</v>
      </c>
      <c r="L188" s="7">
        <v>0</v>
      </c>
      <c r="M188" s="7">
        <v>0</v>
      </c>
      <c r="N188" s="7">
        <v>0</v>
      </c>
      <c r="O188" t="s">
        <v>35</v>
      </c>
      <c r="P188" s="8">
        <v>45581</v>
      </c>
    </row>
    <row r="189" spans="1:258" x14ac:dyDescent="0.4">
      <c r="A189" s="5" t="s">
        <v>397</v>
      </c>
      <c r="B189" t="s">
        <v>398</v>
      </c>
      <c r="C189" t="s">
        <v>399</v>
      </c>
      <c r="E189" s="5" t="s">
        <v>17</v>
      </c>
      <c r="F189" t="s">
        <v>81</v>
      </c>
      <c r="G189" t="s">
        <v>104</v>
      </c>
      <c r="H189" t="s">
        <v>401</v>
      </c>
      <c r="I189" s="5" t="s">
        <v>21</v>
      </c>
      <c r="J189" s="6">
        <v>2025</v>
      </c>
      <c r="K189" s="7">
        <v>5625000</v>
      </c>
      <c r="L189" s="7">
        <v>4500000</v>
      </c>
      <c r="M189" s="7">
        <v>1125000</v>
      </c>
      <c r="N189" s="7">
        <v>0</v>
      </c>
      <c r="O189" t="s">
        <v>35</v>
      </c>
      <c r="P189" s="8">
        <v>45581</v>
      </c>
    </row>
    <row r="190" spans="1:258" x14ac:dyDescent="0.4">
      <c r="J190" s="10" t="s">
        <v>105</v>
      </c>
      <c r="K190" s="11">
        <f>SUBTOTAL(9,K188:K189)</f>
        <v>5625000</v>
      </c>
      <c r="L190" s="11">
        <f>SUBTOTAL(9,L188:L189)</f>
        <v>4500000</v>
      </c>
      <c r="M190" s="11">
        <f>SUBTOTAL(9,M188:M189)</f>
        <v>1125000</v>
      </c>
      <c r="N190" s="11">
        <f>SUBTOTAL(9,N188:N189)</f>
        <v>0</v>
      </c>
    </row>
    <row r="191" spans="1:258" x14ac:dyDescent="0.4">
      <c r="A191" s="5">
        <v>10</v>
      </c>
      <c r="B191" t="s">
        <v>398</v>
      </c>
      <c r="C191" t="s">
        <v>402</v>
      </c>
      <c r="E191" s="5" t="s">
        <v>17</v>
      </c>
      <c r="F191" t="s">
        <v>81</v>
      </c>
      <c r="G191" t="s">
        <v>89</v>
      </c>
      <c r="H191" t="s">
        <v>403</v>
      </c>
      <c r="I191" s="5" t="s">
        <v>21</v>
      </c>
      <c r="J191" s="6">
        <v>2026</v>
      </c>
      <c r="K191" s="7">
        <v>0</v>
      </c>
      <c r="L191" s="7">
        <v>0</v>
      </c>
      <c r="M191" s="7">
        <v>0</v>
      </c>
      <c r="N191" s="7">
        <v>0</v>
      </c>
      <c r="O191" t="s">
        <v>404</v>
      </c>
      <c r="P191" s="8">
        <v>45909</v>
      </c>
    </row>
    <row r="192" spans="1:258" ht="15" customHeight="1" x14ac:dyDescent="0.4">
      <c r="A192" s="5">
        <v>10</v>
      </c>
      <c r="B192" t="s">
        <v>398</v>
      </c>
      <c r="C192" t="s">
        <v>402</v>
      </c>
      <c r="E192" s="5" t="s">
        <v>17</v>
      </c>
      <c r="F192" t="s">
        <v>81</v>
      </c>
      <c r="G192" t="s">
        <v>89</v>
      </c>
      <c r="H192" t="s">
        <v>405</v>
      </c>
      <c r="I192" s="5" t="s">
        <v>21</v>
      </c>
      <c r="J192" s="6">
        <v>2026</v>
      </c>
      <c r="K192" s="7">
        <v>7000000</v>
      </c>
      <c r="L192" s="7">
        <v>5600000</v>
      </c>
      <c r="M192" s="7">
        <v>1400000</v>
      </c>
      <c r="N192" s="7">
        <v>0</v>
      </c>
      <c r="O192" t="s">
        <v>406</v>
      </c>
      <c r="P192" s="8">
        <v>46057</v>
      </c>
    </row>
    <row r="193" spans="1:258" x14ac:dyDescent="0.4">
      <c r="J193" s="10" t="s">
        <v>171</v>
      </c>
      <c r="K193" s="11">
        <f>SUBTOTAL(9,K191:K192)</f>
        <v>7000000</v>
      </c>
      <c r="L193" s="11">
        <f>SUBTOTAL(9,L191:L192)</f>
        <v>5600000</v>
      </c>
      <c r="M193" s="11">
        <f>SUBTOTAL(9,M191:M192)</f>
        <v>1400000</v>
      </c>
      <c r="N193" s="11">
        <f>SUBTOTAL(9,N191:N192)</f>
        <v>0</v>
      </c>
    </row>
    <row r="194" spans="1:258" ht="15" customHeight="1" x14ac:dyDescent="0.4">
      <c r="A194" s="5">
        <v>10</v>
      </c>
      <c r="B194" t="s">
        <v>398</v>
      </c>
      <c r="C194" t="s">
        <v>402</v>
      </c>
      <c r="E194" s="5" t="s">
        <v>17</v>
      </c>
      <c r="F194" t="s">
        <v>81</v>
      </c>
      <c r="G194" t="s">
        <v>89</v>
      </c>
      <c r="H194" t="s">
        <v>405</v>
      </c>
      <c r="I194" s="5" t="s">
        <v>21</v>
      </c>
      <c r="J194" s="6">
        <v>2027</v>
      </c>
      <c r="K194" s="7">
        <v>2875000</v>
      </c>
      <c r="L194" s="7">
        <v>2300000</v>
      </c>
      <c r="M194" s="7">
        <v>575000</v>
      </c>
      <c r="N194" s="7">
        <v>0</v>
      </c>
      <c r="O194" t="s">
        <v>407</v>
      </c>
      <c r="P194" s="8">
        <v>46057</v>
      </c>
    </row>
    <row r="195" spans="1:258" x14ac:dyDescent="0.4">
      <c r="J195" s="10" t="s">
        <v>207</v>
      </c>
      <c r="K195" s="11">
        <f>SUBTOTAL(9,K194:K194)</f>
        <v>2875000</v>
      </c>
      <c r="L195" s="11">
        <f t="shared" ref="L195:N195" si="2">SUBTOTAL(9,L194:L194)</f>
        <v>2300000</v>
      </c>
      <c r="M195" s="11">
        <f t="shared" si="2"/>
        <v>575000</v>
      </c>
      <c r="N195" s="11">
        <f t="shared" si="2"/>
        <v>0</v>
      </c>
    </row>
    <row r="196" spans="1:258" x14ac:dyDescent="0.4">
      <c r="A196" s="5">
        <v>7</v>
      </c>
      <c r="B196" t="s">
        <v>408</v>
      </c>
      <c r="C196" t="s">
        <v>409</v>
      </c>
      <c r="E196" s="5" t="s">
        <v>248</v>
      </c>
      <c r="F196" t="s">
        <v>70</v>
      </c>
      <c r="G196" t="s">
        <v>410</v>
      </c>
      <c r="H196" t="s">
        <v>411</v>
      </c>
      <c r="I196" s="5" t="s">
        <v>21</v>
      </c>
      <c r="J196" s="6">
        <v>2025</v>
      </c>
      <c r="K196" s="7">
        <v>6250000</v>
      </c>
      <c r="L196" s="7">
        <v>5000000</v>
      </c>
      <c r="M196" s="7">
        <v>1250000</v>
      </c>
      <c r="N196" s="7">
        <v>0</v>
      </c>
      <c r="O196" t="s">
        <v>412</v>
      </c>
      <c r="P196" s="8">
        <v>45762</v>
      </c>
    </row>
    <row r="197" spans="1:258" s="15" customFormat="1" ht="12.75" customHeight="1" x14ac:dyDescent="0.4">
      <c r="A197" s="5" t="s">
        <v>413</v>
      </c>
      <c r="B197" t="s">
        <v>408</v>
      </c>
      <c r="C197" t="s">
        <v>414</v>
      </c>
      <c r="D197"/>
      <c r="E197" s="5" t="s">
        <v>17</v>
      </c>
      <c r="F197" t="s">
        <v>81</v>
      </c>
      <c r="G197" t="s">
        <v>415</v>
      </c>
      <c r="H197" t="s">
        <v>416</v>
      </c>
      <c r="I197" s="5" t="s">
        <v>240</v>
      </c>
      <c r="J197" s="6">
        <v>2025</v>
      </c>
      <c r="K197" s="7">
        <v>317200</v>
      </c>
      <c r="L197" s="7">
        <v>253760</v>
      </c>
      <c r="M197" s="7">
        <v>63440</v>
      </c>
      <c r="N197" s="7">
        <v>0</v>
      </c>
      <c r="O197" t="s">
        <v>35</v>
      </c>
      <c r="P197" s="8">
        <v>45617</v>
      </c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</row>
    <row r="198" spans="1:258" ht="12.75" customHeight="1" x14ac:dyDescent="0.4">
      <c r="A198" s="5" t="s">
        <v>413</v>
      </c>
      <c r="B198" t="s">
        <v>408</v>
      </c>
      <c r="C198" t="s">
        <v>414</v>
      </c>
      <c r="E198" s="5" t="s">
        <v>17</v>
      </c>
      <c r="F198" t="s">
        <v>81</v>
      </c>
      <c r="G198" t="s">
        <v>417</v>
      </c>
      <c r="H198" t="s">
        <v>418</v>
      </c>
      <c r="I198" s="5" t="s">
        <v>21</v>
      </c>
      <c r="J198" s="6">
        <v>2025</v>
      </c>
      <c r="K198" s="7">
        <v>0</v>
      </c>
      <c r="L198" s="7">
        <v>0</v>
      </c>
      <c r="M198" s="7">
        <v>0</v>
      </c>
      <c r="N198" s="7">
        <v>0</v>
      </c>
      <c r="O198" t="s">
        <v>419</v>
      </c>
      <c r="P198" s="8">
        <v>45687</v>
      </c>
    </row>
    <row r="199" spans="1:258" x14ac:dyDescent="0.4">
      <c r="A199" s="5" t="s">
        <v>413</v>
      </c>
      <c r="B199" t="s">
        <v>408</v>
      </c>
      <c r="C199" t="s">
        <v>414</v>
      </c>
      <c r="E199" s="5" t="s">
        <v>17</v>
      </c>
      <c r="F199" t="s">
        <v>81</v>
      </c>
      <c r="G199" t="s">
        <v>417</v>
      </c>
      <c r="H199" t="s">
        <v>420</v>
      </c>
      <c r="I199" s="5" t="s">
        <v>21</v>
      </c>
      <c r="J199" s="6">
        <v>2025</v>
      </c>
      <c r="K199" s="7">
        <v>4750000</v>
      </c>
      <c r="L199" s="7">
        <v>3800000</v>
      </c>
      <c r="M199" s="7">
        <v>950000</v>
      </c>
      <c r="N199" s="7">
        <v>0</v>
      </c>
      <c r="O199" t="s">
        <v>421</v>
      </c>
      <c r="P199" s="8">
        <v>45924</v>
      </c>
    </row>
    <row r="200" spans="1:258" x14ac:dyDescent="0.4">
      <c r="J200" s="10" t="s">
        <v>105</v>
      </c>
      <c r="K200" s="11">
        <f>SUBTOTAL(9,K196:K199)</f>
        <v>11317200</v>
      </c>
      <c r="L200" s="11">
        <f>SUBTOTAL(9,L196:L199)</f>
        <v>9053760</v>
      </c>
      <c r="M200" s="11">
        <f>SUBTOTAL(9,M196:M199)</f>
        <v>2263440</v>
      </c>
      <c r="N200" s="11">
        <f>SUBTOTAL(9,N196:N199)</f>
        <v>0</v>
      </c>
    </row>
    <row r="201" spans="1:258" x14ac:dyDescent="0.4">
      <c r="A201" s="5">
        <v>7</v>
      </c>
      <c r="B201" t="s">
        <v>408</v>
      </c>
      <c r="C201" t="s">
        <v>422</v>
      </c>
      <c r="E201" s="5" t="s">
        <v>17</v>
      </c>
      <c r="F201" t="s">
        <v>81</v>
      </c>
      <c r="G201" t="s">
        <v>410</v>
      </c>
      <c r="H201" t="s">
        <v>423</v>
      </c>
      <c r="I201" s="5" t="s">
        <v>34</v>
      </c>
      <c r="J201" s="6">
        <v>2026</v>
      </c>
      <c r="K201" s="7">
        <v>220000</v>
      </c>
      <c r="L201" s="7">
        <v>176000</v>
      </c>
      <c r="M201" s="7">
        <v>0</v>
      </c>
      <c r="N201" s="7">
        <v>44000</v>
      </c>
      <c r="O201" t="s">
        <v>35</v>
      </c>
    </row>
    <row r="202" spans="1:258" x14ac:dyDescent="0.4">
      <c r="A202" s="5" t="s">
        <v>413</v>
      </c>
      <c r="B202" t="s">
        <v>408</v>
      </c>
      <c r="C202" t="s">
        <v>414</v>
      </c>
      <c r="E202" s="5" t="s">
        <v>17</v>
      </c>
      <c r="F202" t="s">
        <v>81</v>
      </c>
      <c r="G202" t="s">
        <v>417</v>
      </c>
      <c r="H202" t="s">
        <v>420</v>
      </c>
      <c r="I202" s="5" t="s">
        <v>21</v>
      </c>
      <c r="J202" s="6">
        <v>2026</v>
      </c>
      <c r="K202" s="7">
        <v>2406760</v>
      </c>
      <c r="L202" s="7">
        <v>1925408</v>
      </c>
      <c r="M202" s="7">
        <v>481352</v>
      </c>
      <c r="N202" s="7">
        <v>0</v>
      </c>
      <c r="O202" t="s">
        <v>424</v>
      </c>
      <c r="P202" s="8">
        <v>45924</v>
      </c>
    </row>
    <row r="203" spans="1:258" x14ac:dyDescent="0.4">
      <c r="J203" s="10" t="s">
        <v>171</v>
      </c>
      <c r="K203" s="11">
        <f>SUBTOTAL(9,K201:K202)</f>
        <v>2626760</v>
      </c>
      <c r="L203" s="11">
        <f t="shared" ref="L203:N203" si="3">SUBTOTAL(9,L201:L202)</f>
        <v>2101408</v>
      </c>
      <c r="M203" s="11">
        <f t="shared" si="3"/>
        <v>481352</v>
      </c>
      <c r="N203" s="11">
        <f t="shared" si="3"/>
        <v>44000</v>
      </c>
    </row>
    <row r="204" spans="1:258" x14ac:dyDescent="0.4">
      <c r="A204" s="5">
        <v>7</v>
      </c>
      <c r="B204" t="s">
        <v>408</v>
      </c>
      <c r="C204" t="s">
        <v>422</v>
      </c>
      <c r="E204" s="5" t="s">
        <v>17</v>
      </c>
      <c r="F204" t="s">
        <v>81</v>
      </c>
      <c r="G204" t="s">
        <v>410</v>
      </c>
      <c r="H204" t="s">
        <v>423</v>
      </c>
      <c r="I204" s="5" t="s">
        <v>240</v>
      </c>
      <c r="J204" s="6">
        <v>2027</v>
      </c>
      <c r="K204" s="7">
        <v>220000</v>
      </c>
      <c r="L204" s="7">
        <v>176000</v>
      </c>
      <c r="M204" s="7">
        <v>0</v>
      </c>
      <c r="N204" s="7">
        <v>44000</v>
      </c>
      <c r="O204" t="s">
        <v>35</v>
      </c>
    </row>
    <row r="205" spans="1:258" x14ac:dyDescent="0.4">
      <c r="A205" s="5">
        <v>7</v>
      </c>
      <c r="B205" t="s">
        <v>408</v>
      </c>
      <c r="C205" t="s">
        <v>422</v>
      </c>
      <c r="E205" s="5" t="s">
        <v>17</v>
      </c>
      <c r="F205" t="s">
        <v>81</v>
      </c>
      <c r="G205" t="s">
        <v>410</v>
      </c>
      <c r="H205" t="s">
        <v>423</v>
      </c>
      <c r="I205" s="5" t="s">
        <v>260</v>
      </c>
      <c r="J205" s="6">
        <v>2027</v>
      </c>
      <c r="K205" s="7">
        <v>100000</v>
      </c>
      <c r="L205" s="7">
        <v>80000</v>
      </c>
      <c r="M205" s="7">
        <v>0</v>
      </c>
      <c r="N205" s="7">
        <v>20000</v>
      </c>
      <c r="O205" t="s">
        <v>35</v>
      </c>
    </row>
    <row r="206" spans="1:258" x14ac:dyDescent="0.4">
      <c r="J206" s="10" t="s">
        <v>207</v>
      </c>
      <c r="K206" s="11">
        <f>SUBTOTAL(9,K204:K205)</f>
        <v>320000</v>
      </c>
      <c r="L206" s="11">
        <f t="shared" ref="L206:N206" si="4">SUBTOTAL(9,L204:L205)</f>
        <v>256000</v>
      </c>
      <c r="M206" s="11">
        <f t="shared" si="4"/>
        <v>0</v>
      </c>
      <c r="N206" s="11">
        <f t="shared" si="4"/>
        <v>64000</v>
      </c>
    </row>
    <row r="207" spans="1:258" x14ac:dyDescent="0.4">
      <c r="A207" s="5">
        <v>7</v>
      </c>
      <c r="B207" t="s">
        <v>408</v>
      </c>
      <c r="C207" t="s">
        <v>422</v>
      </c>
      <c r="E207" s="5" t="s">
        <v>17</v>
      </c>
      <c r="F207" t="s">
        <v>81</v>
      </c>
      <c r="G207" t="s">
        <v>410</v>
      </c>
      <c r="H207" t="s">
        <v>423</v>
      </c>
      <c r="I207" s="5" t="s">
        <v>21</v>
      </c>
      <c r="J207" s="6">
        <v>2028</v>
      </c>
      <c r="K207" s="7">
        <v>2914000</v>
      </c>
      <c r="L207" s="7">
        <v>2331200</v>
      </c>
      <c r="M207" s="7">
        <v>0</v>
      </c>
      <c r="N207" s="7">
        <v>582800</v>
      </c>
      <c r="O207" t="s">
        <v>35</v>
      </c>
    </row>
    <row r="208" spans="1:258" x14ac:dyDescent="0.4">
      <c r="J208" s="10" t="s">
        <v>210</v>
      </c>
      <c r="K208" s="11">
        <f>SUBTOTAL(9,K207:K207)</f>
        <v>2914000</v>
      </c>
      <c r="L208" s="11">
        <f t="shared" ref="L208:N208" si="5">SUBTOTAL(9,L207:L207)</f>
        <v>2331200</v>
      </c>
      <c r="M208" s="11">
        <f t="shared" si="5"/>
        <v>0</v>
      </c>
      <c r="N208" s="11">
        <f t="shared" si="5"/>
        <v>582800</v>
      </c>
    </row>
    <row r="209" spans="1:258" x14ac:dyDescent="0.4">
      <c r="A209" s="5">
        <v>2</v>
      </c>
      <c r="B209" t="s">
        <v>425</v>
      </c>
      <c r="C209" t="s">
        <v>426</v>
      </c>
      <c r="E209" s="5" t="s">
        <v>17</v>
      </c>
      <c r="F209" t="s">
        <v>81</v>
      </c>
      <c r="G209" t="s">
        <v>427</v>
      </c>
      <c r="H209" t="s">
        <v>416</v>
      </c>
      <c r="I209" s="5" t="s">
        <v>240</v>
      </c>
      <c r="J209" s="6">
        <v>2026</v>
      </c>
      <c r="K209" s="7">
        <v>52200</v>
      </c>
      <c r="L209" s="7">
        <v>41760</v>
      </c>
      <c r="M209" s="7">
        <v>10440</v>
      </c>
      <c r="N209" s="7">
        <v>0</v>
      </c>
      <c r="O209" t="s">
        <v>291</v>
      </c>
      <c r="P209" s="8">
        <v>45897</v>
      </c>
    </row>
    <row r="210" spans="1:258" x14ac:dyDescent="0.4">
      <c r="A210" s="5">
        <v>2</v>
      </c>
      <c r="B210" t="s">
        <v>425</v>
      </c>
      <c r="C210" t="s">
        <v>426</v>
      </c>
      <c r="E210" s="5" t="s">
        <v>17</v>
      </c>
      <c r="F210" t="s">
        <v>81</v>
      </c>
      <c r="G210" t="s">
        <v>427</v>
      </c>
      <c r="H210" t="s">
        <v>416</v>
      </c>
      <c r="I210" s="5" t="s">
        <v>21</v>
      </c>
      <c r="J210" s="6">
        <v>2026</v>
      </c>
      <c r="K210" s="7">
        <v>1502700</v>
      </c>
      <c r="L210" s="7">
        <v>1202160</v>
      </c>
      <c r="M210" s="7">
        <v>300540</v>
      </c>
      <c r="N210" s="7">
        <v>0</v>
      </c>
      <c r="O210" t="s">
        <v>35</v>
      </c>
      <c r="P210" s="8">
        <v>45708</v>
      </c>
    </row>
    <row r="211" spans="1:258" x14ac:dyDescent="0.4">
      <c r="J211" s="10" t="s">
        <v>171</v>
      </c>
      <c r="K211" s="11">
        <f>SUBTOTAL(9,K209:K210)</f>
        <v>1554900</v>
      </c>
      <c r="L211" s="11">
        <f t="shared" ref="L211:N211" si="6">SUBTOTAL(9,L209:L210)</f>
        <v>1243920</v>
      </c>
      <c r="M211" s="11">
        <f t="shared" si="6"/>
        <v>310980</v>
      </c>
      <c r="N211" s="11">
        <f t="shared" si="6"/>
        <v>0</v>
      </c>
    </row>
    <row r="212" spans="1:258" x14ac:dyDescent="0.4">
      <c r="A212" s="5">
        <v>10</v>
      </c>
      <c r="B212" t="s">
        <v>428</v>
      </c>
      <c r="C212" t="s">
        <v>429</v>
      </c>
      <c r="E212" s="5" t="s">
        <v>248</v>
      </c>
      <c r="F212" t="s">
        <v>430</v>
      </c>
      <c r="G212" t="s">
        <v>431</v>
      </c>
      <c r="H212" t="s">
        <v>432</v>
      </c>
      <c r="I212" s="5" t="s">
        <v>21</v>
      </c>
      <c r="J212" s="6">
        <v>2025</v>
      </c>
      <c r="K212" s="7">
        <v>4500000</v>
      </c>
      <c r="L212" s="7">
        <v>3600000</v>
      </c>
      <c r="M212" s="7">
        <v>900000</v>
      </c>
      <c r="N212" s="7">
        <v>0</v>
      </c>
      <c r="O212" t="s">
        <v>433</v>
      </c>
      <c r="P212" s="8">
        <v>45699</v>
      </c>
    </row>
    <row r="213" spans="1:258" x14ac:dyDescent="0.4">
      <c r="J213" s="10" t="s">
        <v>105</v>
      </c>
      <c r="K213" s="11">
        <f>SUBTOTAL(9,K212:K212)</f>
        <v>4500000</v>
      </c>
      <c r="L213" s="11">
        <f>SUBTOTAL(9,L212:L212)</f>
        <v>3600000</v>
      </c>
      <c r="M213" s="11">
        <f>SUBTOTAL(9,M212:M212)</f>
        <v>900000</v>
      </c>
      <c r="N213" s="11">
        <f>SUBTOTAL(9,N212:N212)</f>
        <v>0</v>
      </c>
    </row>
    <row r="214" spans="1:258" x14ac:dyDescent="0.4">
      <c r="A214" s="5">
        <v>10</v>
      </c>
      <c r="B214" t="s">
        <v>428</v>
      </c>
      <c r="C214" t="s">
        <v>434</v>
      </c>
      <c r="E214" s="5" t="s">
        <v>17</v>
      </c>
      <c r="F214" t="s">
        <v>435</v>
      </c>
      <c r="G214" t="s">
        <v>436</v>
      </c>
      <c r="H214" t="s">
        <v>437</v>
      </c>
      <c r="I214" s="5" t="s">
        <v>21</v>
      </c>
      <c r="J214" s="6">
        <v>2026</v>
      </c>
      <c r="K214" s="7">
        <v>2628000</v>
      </c>
      <c r="L214" s="7">
        <v>2102400</v>
      </c>
      <c r="M214" s="7">
        <v>525600</v>
      </c>
      <c r="N214" s="7">
        <v>0</v>
      </c>
      <c r="O214" t="s">
        <v>35</v>
      </c>
      <c r="P214" s="8">
        <v>45805</v>
      </c>
    </row>
    <row r="215" spans="1:258" x14ac:dyDescent="0.4">
      <c r="A215" s="5">
        <v>10</v>
      </c>
      <c r="B215" t="s">
        <v>428</v>
      </c>
      <c r="C215" t="s">
        <v>438</v>
      </c>
      <c r="E215" s="5" t="s">
        <v>17</v>
      </c>
      <c r="F215" t="s">
        <v>81</v>
      </c>
      <c r="G215" t="s">
        <v>439</v>
      </c>
      <c r="H215" t="s">
        <v>440</v>
      </c>
      <c r="I215" s="5" t="s">
        <v>34</v>
      </c>
      <c r="J215" s="6">
        <v>2026</v>
      </c>
      <c r="K215" s="7">
        <v>315000</v>
      </c>
      <c r="L215" s="7">
        <v>252000</v>
      </c>
      <c r="M215" s="7">
        <v>0</v>
      </c>
      <c r="N215" s="7">
        <v>63000</v>
      </c>
      <c r="O215" t="s">
        <v>35</v>
      </c>
      <c r="P215" s="8">
        <v>45952</v>
      </c>
    </row>
    <row r="216" spans="1:258" x14ac:dyDescent="0.4">
      <c r="A216" s="5" t="s">
        <v>267</v>
      </c>
      <c r="B216" t="s">
        <v>428</v>
      </c>
      <c r="C216" t="s">
        <v>441</v>
      </c>
      <c r="E216" s="5" t="s">
        <v>17</v>
      </c>
      <c r="F216" t="s">
        <v>81</v>
      </c>
      <c r="G216" t="s">
        <v>442</v>
      </c>
      <c r="H216" t="s">
        <v>416</v>
      </c>
      <c r="I216" s="5" t="s">
        <v>240</v>
      </c>
      <c r="J216" s="6">
        <v>2026</v>
      </c>
      <c r="K216" s="7">
        <v>106200</v>
      </c>
      <c r="L216" s="7">
        <v>84960</v>
      </c>
      <c r="M216" s="7">
        <v>21240</v>
      </c>
      <c r="N216" s="7">
        <v>0</v>
      </c>
      <c r="O216" t="s">
        <v>291</v>
      </c>
      <c r="P216" s="8">
        <v>45902</v>
      </c>
    </row>
    <row r="217" spans="1:258" ht="15" customHeight="1" x14ac:dyDescent="0.4">
      <c r="A217" s="5" t="s">
        <v>267</v>
      </c>
      <c r="B217" t="s">
        <v>428</v>
      </c>
      <c r="C217" t="s">
        <v>441</v>
      </c>
      <c r="E217" s="5" t="s">
        <v>17</v>
      </c>
      <c r="F217" t="s">
        <v>81</v>
      </c>
      <c r="G217" t="s">
        <v>442</v>
      </c>
      <c r="H217" t="s">
        <v>418</v>
      </c>
      <c r="I217" s="5" t="s">
        <v>21</v>
      </c>
      <c r="J217" s="6">
        <v>2026</v>
      </c>
      <c r="K217" s="7">
        <v>0</v>
      </c>
      <c r="L217" s="7">
        <v>0</v>
      </c>
      <c r="M217" s="7">
        <v>0</v>
      </c>
      <c r="N217" s="7">
        <v>0</v>
      </c>
      <c r="O217" t="s">
        <v>443</v>
      </c>
      <c r="P217" s="8">
        <v>46056</v>
      </c>
    </row>
    <row r="218" spans="1:258" ht="15" customHeight="1" x14ac:dyDescent="0.4">
      <c r="A218" s="5" t="s">
        <v>267</v>
      </c>
      <c r="B218" t="s">
        <v>428</v>
      </c>
      <c r="C218" t="s">
        <v>441</v>
      </c>
      <c r="E218" s="5" t="s">
        <v>17</v>
      </c>
      <c r="F218" t="s">
        <v>81</v>
      </c>
      <c r="G218" t="s">
        <v>442</v>
      </c>
      <c r="H218" t="s">
        <v>420</v>
      </c>
      <c r="I218" s="5" t="s">
        <v>21</v>
      </c>
      <c r="J218" s="6">
        <v>2026</v>
      </c>
      <c r="K218" s="7">
        <v>2002500</v>
      </c>
      <c r="L218" s="7">
        <v>1602000</v>
      </c>
      <c r="M218" s="7">
        <v>400500</v>
      </c>
      <c r="N218" s="7">
        <v>0</v>
      </c>
      <c r="O218" t="s">
        <v>444</v>
      </c>
      <c r="P218" s="8">
        <v>46056</v>
      </c>
    </row>
    <row r="219" spans="1:258" x14ac:dyDescent="0.4">
      <c r="J219" s="10" t="s">
        <v>171</v>
      </c>
      <c r="K219" s="11">
        <f>SUBTOTAL(9,K214:K218)</f>
        <v>5051700</v>
      </c>
      <c r="L219" s="11">
        <f>SUBTOTAL(9,L214:L218)</f>
        <v>4041360</v>
      </c>
      <c r="M219" s="11">
        <f>SUBTOTAL(9,M214:M218)</f>
        <v>947340</v>
      </c>
      <c r="N219" s="11" t="e">
        <f>SUBTOTAL(9,#REF!)</f>
        <v>#REF!</v>
      </c>
    </row>
    <row r="220" spans="1:258" x14ac:dyDescent="0.4">
      <c r="A220" s="5">
        <v>10</v>
      </c>
      <c r="B220" t="s">
        <v>428</v>
      </c>
      <c r="C220" t="s">
        <v>438</v>
      </c>
      <c r="E220" s="5" t="s">
        <v>17</v>
      </c>
      <c r="F220" t="s">
        <v>81</v>
      </c>
      <c r="G220" t="s">
        <v>439</v>
      </c>
      <c r="H220" t="s">
        <v>440</v>
      </c>
      <c r="I220" s="5" t="s">
        <v>260</v>
      </c>
      <c r="J220" s="6">
        <v>2027</v>
      </c>
      <c r="K220" s="7">
        <v>100000</v>
      </c>
      <c r="L220" s="7">
        <v>80000</v>
      </c>
      <c r="M220" s="7">
        <v>0</v>
      </c>
      <c r="N220" s="7">
        <v>20000</v>
      </c>
      <c r="O220" t="s">
        <v>35</v>
      </c>
      <c r="P220" s="8">
        <v>45952</v>
      </c>
    </row>
    <row r="221" spans="1:258" s="16" customFormat="1" ht="12.75" customHeight="1" x14ac:dyDescent="0.4">
      <c r="A221" s="5">
        <v>10</v>
      </c>
      <c r="B221" t="s">
        <v>428</v>
      </c>
      <c r="C221" t="s">
        <v>438</v>
      </c>
      <c r="D221"/>
      <c r="E221" s="5" t="s">
        <v>17</v>
      </c>
      <c r="F221" t="s">
        <v>81</v>
      </c>
      <c r="G221" t="s">
        <v>439</v>
      </c>
      <c r="H221" t="s">
        <v>440</v>
      </c>
      <c r="I221" s="5" t="s">
        <v>240</v>
      </c>
      <c r="J221" s="6">
        <v>2027</v>
      </c>
      <c r="K221" s="7">
        <v>315000</v>
      </c>
      <c r="L221" s="7">
        <v>252000</v>
      </c>
      <c r="M221" s="7">
        <v>0</v>
      </c>
      <c r="N221" s="7">
        <v>63000</v>
      </c>
      <c r="O221" t="s">
        <v>35</v>
      </c>
      <c r="P221" s="8">
        <v>45952</v>
      </c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</row>
    <row r="222" spans="1:258" ht="15" customHeight="1" x14ac:dyDescent="0.4">
      <c r="A222" s="5" t="s">
        <v>267</v>
      </c>
      <c r="B222" t="s">
        <v>428</v>
      </c>
      <c r="C222" t="s">
        <v>441</v>
      </c>
      <c r="E222" s="5" t="s">
        <v>17</v>
      </c>
      <c r="F222" t="s">
        <v>81</v>
      </c>
      <c r="G222" t="s">
        <v>442</v>
      </c>
      <c r="H222" t="s">
        <v>420</v>
      </c>
      <c r="I222" s="5" t="s">
        <v>21</v>
      </c>
      <c r="J222" s="6">
        <v>2027</v>
      </c>
      <c r="K222" s="7">
        <v>1062500</v>
      </c>
      <c r="L222" s="7">
        <v>850000</v>
      </c>
      <c r="M222" s="7">
        <v>212500</v>
      </c>
      <c r="N222" s="7">
        <v>0</v>
      </c>
      <c r="O222" t="s">
        <v>445</v>
      </c>
      <c r="P222" s="8">
        <v>46056</v>
      </c>
    </row>
    <row r="223" spans="1:258" x14ac:dyDescent="0.4">
      <c r="J223" s="10" t="s">
        <v>207</v>
      </c>
      <c r="K223" s="11">
        <f>SUBTOTAL(9,K220:K222)</f>
        <v>1477500</v>
      </c>
      <c r="L223" s="11">
        <f>SUBTOTAL(9,L220:L222)</f>
        <v>1182000</v>
      </c>
      <c r="M223" s="11">
        <f t="shared" ref="M223:N223" si="7">SUBTOTAL(9,M220:M222)</f>
        <v>212500</v>
      </c>
      <c r="N223" s="11">
        <f t="shared" si="7"/>
        <v>83000</v>
      </c>
    </row>
    <row r="224" spans="1:258" x14ac:dyDescent="0.4">
      <c r="A224" s="5">
        <v>10</v>
      </c>
      <c r="B224" t="s">
        <v>428</v>
      </c>
      <c r="C224" t="s">
        <v>446</v>
      </c>
      <c r="E224" s="5" t="s">
        <v>17</v>
      </c>
      <c r="F224" t="s">
        <v>81</v>
      </c>
      <c r="G224" t="s">
        <v>19</v>
      </c>
      <c r="H224" t="s">
        <v>447</v>
      </c>
      <c r="I224" s="5" t="s">
        <v>21</v>
      </c>
      <c r="J224" s="6">
        <v>2028</v>
      </c>
      <c r="K224" s="7">
        <v>6100000</v>
      </c>
      <c r="L224" s="7">
        <v>4880000</v>
      </c>
      <c r="M224" s="7">
        <v>1220000</v>
      </c>
      <c r="N224" s="7">
        <v>0</v>
      </c>
      <c r="O224" t="s">
        <v>35</v>
      </c>
      <c r="P224" s="8">
        <v>45644</v>
      </c>
    </row>
    <row r="225" spans="1:16" x14ac:dyDescent="0.4">
      <c r="A225" s="5">
        <v>10</v>
      </c>
      <c r="B225" t="s">
        <v>428</v>
      </c>
      <c r="C225" t="s">
        <v>438</v>
      </c>
      <c r="E225" s="5" t="s">
        <v>17</v>
      </c>
      <c r="F225" t="s">
        <v>81</v>
      </c>
      <c r="G225" t="s">
        <v>439</v>
      </c>
      <c r="H225" t="s">
        <v>440</v>
      </c>
      <c r="I225" s="5" t="s">
        <v>21</v>
      </c>
      <c r="J225" s="6">
        <v>2028</v>
      </c>
      <c r="K225" s="7">
        <v>3050000</v>
      </c>
      <c r="L225" s="7">
        <v>2440000</v>
      </c>
      <c r="M225" s="7">
        <v>0</v>
      </c>
      <c r="N225" s="7">
        <v>610000</v>
      </c>
      <c r="O225" t="s">
        <v>35</v>
      </c>
      <c r="P225" s="8">
        <v>45952</v>
      </c>
    </row>
    <row r="226" spans="1:16" x14ac:dyDescent="0.4">
      <c r="A226" s="5">
        <v>10</v>
      </c>
      <c r="B226" t="s">
        <v>428</v>
      </c>
      <c r="C226" t="s">
        <v>448</v>
      </c>
      <c r="E226" s="5" t="s">
        <v>17</v>
      </c>
      <c r="F226" t="s">
        <v>81</v>
      </c>
      <c r="G226" t="s">
        <v>38</v>
      </c>
      <c r="H226" t="s">
        <v>447</v>
      </c>
      <c r="I226" s="5" t="s">
        <v>21</v>
      </c>
      <c r="J226" s="6">
        <v>2028</v>
      </c>
      <c r="K226" s="7">
        <v>3900000</v>
      </c>
      <c r="L226" s="7">
        <v>3120000</v>
      </c>
      <c r="M226" s="7">
        <v>780000</v>
      </c>
      <c r="N226" s="7">
        <v>0</v>
      </c>
      <c r="O226" t="s">
        <v>35</v>
      </c>
      <c r="P226" s="8">
        <v>45644</v>
      </c>
    </row>
    <row r="227" spans="1:16" x14ac:dyDescent="0.4">
      <c r="J227" s="10" t="s">
        <v>210</v>
      </c>
      <c r="K227" s="11">
        <f>SUBTOTAL(9,K224:K226)</f>
        <v>13050000</v>
      </c>
      <c r="L227" s="11">
        <f>SUBTOTAL(9,L224:L226)</f>
        <v>10440000</v>
      </c>
      <c r="M227" s="11">
        <f>SUBTOTAL(9,M224:M226)</f>
        <v>2000000</v>
      </c>
      <c r="N227" s="11">
        <f>SUBTOTAL(9,N224:N226)</f>
        <v>610000</v>
      </c>
    </row>
    <row r="228" spans="1:16" x14ac:dyDescent="0.4">
      <c r="A228" s="5">
        <v>8</v>
      </c>
      <c r="B228" t="s">
        <v>449</v>
      </c>
      <c r="C228" t="s">
        <v>450</v>
      </c>
      <c r="E228" s="5" t="s">
        <v>248</v>
      </c>
      <c r="F228" t="s">
        <v>70</v>
      </c>
      <c r="G228" t="s">
        <v>451</v>
      </c>
      <c r="H228" t="s">
        <v>259</v>
      </c>
      <c r="I228" s="5" t="s">
        <v>21</v>
      </c>
      <c r="J228" s="6">
        <v>2025</v>
      </c>
      <c r="K228" s="7">
        <v>4211000</v>
      </c>
      <c r="L228" s="7">
        <v>3368800</v>
      </c>
      <c r="M228" s="7">
        <v>842200</v>
      </c>
      <c r="N228" s="7">
        <v>0</v>
      </c>
      <c r="O228" t="s">
        <v>452</v>
      </c>
      <c r="P228" s="8" t="s">
        <v>320</v>
      </c>
    </row>
    <row r="229" spans="1:16" x14ac:dyDescent="0.4">
      <c r="J229" s="10" t="s">
        <v>105</v>
      </c>
      <c r="K229" s="11">
        <f>SUBTOTAL(9,K228:K228)</f>
        <v>4211000</v>
      </c>
      <c r="L229" s="11">
        <f>SUBTOTAL(9,L228:L228)</f>
        <v>3368800</v>
      </c>
      <c r="M229" s="11">
        <f>SUBTOTAL(9,M228:M228)</f>
        <v>842200</v>
      </c>
      <c r="N229" s="11">
        <f>SUBTOTAL(9,N228:N228)</f>
        <v>0</v>
      </c>
    </row>
    <row r="230" spans="1:16" x14ac:dyDescent="0.4">
      <c r="A230" s="5" t="s">
        <v>453</v>
      </c>
      <c r="B230" t="s">
        <v>449</v>
      </c>
      <c r="C230" t="s">
        <v>454</v>
      </c>
      <c r="E230" s="5" t="s">
        <v>17</v>
      </c>
      <c r="F230" t="s">
        <v>81</v>
      </c>
      <c r="G230" t="s">
        <v>455</v>
      </c>
      <c r="H230" t="s">
        <v>418</v>
      </c>
      <c r="I230" s="5" t="s">
        <v>21</v>
      </c>
      <c r="J230" s="6">
        <v>2026</v>
      </c>
      <c r="K230" s="7">
        <v>0</v>
      </c>
      <c r="L230" s="7">
        <v>0</v>
      </c>
      <c r="M230" s="7">
        <v>0</v>
      </c>
      <c r="N230" s="7">
        <v>0</v>
      </c>
      <c r="O230" t="s">
        <v>35</v>
      </c>
      <c r="P230" s="8" t="s">
        <v>320</v>
      </c>
    </row>
    <row r="231" spans="1:16" x14ac:dyDescent="0.4">
      <c r="A231" s="5" t="s">
        <v>453</v>
      </c>
      <c r="B231" t="s">
        <v>449</v>
      </c>
      <c r="C231" t="s">
        <v>454</v>
      </c>
      <c r="E231" s="5" t="s">
        <v>17</v>
      </c>
      <c r="F231" t="s">
        <v>81</v>
      </c>
      <c r="G231" t="s">
        <v>455</v>
      </c>
      <c r="H231" t="s">
        <v>416</v>
      </c>
      <c r="I231" s="5" t="s">
        <v>240</v>
      </c>
      <c r="J231" s="6">
        <v>2026</v>
      </c>
      <c r="K231" s="7">
        <v>180400</v>
      </c>
      <c r="L231" s="7">
        <v>144320</v>
      </c>
      <c r="M231" s="7">
        <v>36080</v>
      </c>
      <c r="N231" s="7">
        <v>0</v>
      </c>
      <c r="O231" t="s">
        <v>291</v>
      </c>
      <c r="P231" s="8">
        <v>45924</v>
      </c>
    </row>
    <row r="232" spans="1:16" x14ac:dyDescent="0.4">
      <c r="A232" s="5" t="s">
        <v>453</v>
      </c>
      <c r="B232" t="s">
        <v>449</v>
      </c>
      <c r="C232" t="s">
        <v>454</v>
      </c>
      <c r="E232" s="5" t="s">
        <v>17</v>
      </c>
      <c r="F232" t="s">
        <v>81</v>
      </c>
      <c r="G232" t="s">
        <v>455</v>
      </c>
      <c r="H232" t="s">
        <v>420</v>
      </c>
      <c r="I232" s="5" t="s">
        <v>21</v>
      </c>
      <c r="J232" s="6">
        <v>2026</v>
      </c>
      <c r="K232" s="7">
        <v>3000000</v>
      </c>
      <c r="L232" s="7">
        <v>2400000</v>
      </c>
      <c r="M232" s="7">
        <v>600000</v>
      </c>
      <c r="N232" s="7">
        <v>0</v>
      </c>
      <c r="O232" t="s">
        <v>35</v>
      </c>
      <c r="P232" s="8" t="s">
        <v>320</v>
      </c>
    </row>
    <row r="233" spans="1:16" x14ac:dyDescent="0.4">
      <c r="J233" s="10" t="s">
        <v>171</v>
      </c>
      <c r="K233" s="11">
        <f>SUBTOTAL(9,K230:K232)</f>
        <v>3180400</v>
      </c>
      <c r="L233" s="11">
        <f t="shared" ref="L233:N233" si="8">SUBTOTAL(9,L230:L232)</f>
        <v>2544320</v>
      </c>
      <c r="M233" s="11">
        <f t="shared" si="8"/>
        <v>636080</v>
      </c>
      <c r="N233" s="11">
        <f t="shared" si="8"/>
        <v>0</v>
      </c>
    </row>
    <row r="234" spans="1:16" x14ac:dyDescent="0.4">
      <c r="A234" s="5" t="s">
        <v>453</v>
      </c>
      <c r="B234" t="s">
        <v>449</v>
      </c>
      <c r="C234" t="s">
        <v>454</v>
      </c>
      <c r="E234" s="5" t="s">
        <v>17</v>
      </c>
      <c r="F234" t="s">
        <v>81</v>
      </c>
      <c r="G234" t="s">
        <v>455</v>
      </c>
      <c r="H234" t="s">
        <v>420</v>
      </c>
      <c r="I234" s="5" t="s">
        <v>21</v>
      </c>
      <c r="J234" s="6">
        <v>2027</v>
      </c>
      <c r="K234" s="7">
        <v>2310000</v>
      </c>
      <c r="L234" s="7">
        <v>1848000</v>
      </c>
      <c r="M234" s="7">
        <v>462000</v>
      </c>
      <c r="N234" s="7">
        <v>0</v>
      </c>
      <c r="O234" t="s">
        <v>35</v>
      </c>
      <c r="P234" s="8" t="s">
        <v>320</v>
      </c>
    </row>
    <row r="235" spans="1:16" x14ac:dyDescent="0.4">
      <c r="J235" s="10" t="s">
        <v>207</v>
      </c>
      <c r="K235" s="11">
        <f>SUBTOTAL(9,K234:K234)</f>
        <v>2310000</v>
      </c>
      <c r="L235" s="11">
        <f t="shared" ref="L235:N235" si="9">SUBTOTAL(9,L234:L234)</f>
        <v>1848000</v>
      </c>
      <c r="M235" s="11">
        <f t="shared" si="9"/>
        <v>462000</v>
      </c>
      <c r="N235" s="11">
        <f t="shared" si="9"/>
        <v>0</v>
      </c>
    </row>
    <row r="236" spans="1:16" x14ac:dyDescent="0.4">
      <c r="A236" s="5">
        <v>13</v>
      </c>
      <c r="B236" t="s">
        <v>456</v>
      </c>
      <c r="C236" t="s">
        <v>457</v>
      </c>
      <c r="E236" s="5" t="s">
        <v>17</v>
      </c>
      <c r="F236" t="s">
        <v>81</v>
      </c>
      <c r="G236" t="s">
        <v>458</v>
      </c>
      <c r="H236" t="s">
        <v>416</v>
      </c>
      <c r="I236" s="5" t="s">
        <v>240</v>
      </c>
      <c r="J236" s="6">
        <v>2026</v>
      </c>
      <c r="K236" s="7">
        <v>56100</v>
      </c>
      <c r="L236" s="7">
        <v>44880</v>
      </c>
      <c r="M236" s="7">
        <v>11220</v>
      </c>
      <c r="N236" s="7">
        <v>0</v>
      </c>
      <c r="O236" t="s">
        <v>291</v>
      </c>
      <c r="P236" s="8">
        <v>45898</v>
      </c>
    </row>
    <row r="237" spans="1:16" x14ac:dyDescent="0.4">
      <c r="A237" s="5">
        <v>13</v>
      </c>
      <c r="B237" t="s">
        <v>456</v>
      </c>
      <c r="C237" t="s">
        <v>457</v>
      </c>
      <c r="E237" s="5" t="s">
        <v>17</v>
      </c>
      <c r="F237" t="s">
        <v>81</v>
      </c>
      <c r="G237" t="s">
        <v>458</v>
      </c>
      <c r="H237" t="s">
        <v>416</v>
      </c>
      <c r="I237" s="5" t="s">
        <v>21</v>
      </c>
      <c r="J237" s="6">
        <v>2026</v>
      </c>
      <c r="K237" s="7">
        <v>1616900</v>
      </c>
      <c r="L237" s="7">
        <v>1293520</v>
      </c>
      <c r="M237" s="7">
        <v>323380</v>
      </c>
      <c r="N237" s="7">
        <v>0</v>
      </c>
      <c r="O237" t="s">
        <v>35</v>
      </c>
      <c r="P237" s="8">
        <v>45707</v>
      </c>
    </row>
    <row r="238" spans="1:16" x14ac:dyDescent="0.4">
      <c r="J238" s="10" t="s">
        <v>171</v>
      </c>
      <c r="K238" s="11">
        <f>SUBTOTAL(9,K236:K237)</f>
        <v>1673000</v>
      </c>
      <c r="L238" s="11">
        <f t="shared" ref="L238:N238" si="10">SUBTOTAL(9,L236:L237)</f>
        <v>1338400</v>
      </c>
      <c r="M238" s="11">
        <f t="shared" si="10"/>
        <v>334600</v>
      </c>
      <c r="N238" s="11">
        <f t="shared" si="10"/>
        <v>0</v>
      </c>
    </row>
    <row r="239" spans="1:16" x14ac:dyDescent="0.4">
      <c r="A239" s="5" t="s">
        <v>459</v>
      </c>
      <c r="B239" t="s">
        <v>460</v>
      </c>
      <c r="C239" t="s">
        <v>461</v>
      </c>
      <c r="E239" s="5" t="s">
        <v>17</v>
      </c>
      <c r="F239" t="s">
        <v>81</v>
      </c>
      <c r="G239" t="s">
        <v>462</v>
      </c>
      <c r="H239" t="s">
        <v>463</v>
      </c>
      <c r="I239" s="5" t="s">
        <v>21</v>
      </c>
      <c r="J239" s="6">
        <v>2026</v>
      </c>
      <c r="K239" s="7">
        <v>3007000</v>
      </c>
      <c r="L239" s="7">
        <v>2405600</v>
      </c>
      <c r="M239" s="7">
        <v>601400</v>
      </c>
      <c r="N239" s="7">
        <v>0</v>
      </c>
      <c r="O239" t="s">
        <v>35</v>
      </c>
      <c r="P239" s="8">
        <v>45826</v>
      </c>
    </row>
    <row r="240" spans="1:16" x14ac:dyDescent="0.4">
      <c r="J240" s="10" t="s">
        <v>171</v>
      </c>
      <c r="K240" s="11">
        <f>SUBTOTAL(9,K239:K239)</f>
        <v>3007000</v>
      </c>
      <c r="L240" s="11">
        <f t="shared" ref="L240:N240" si="11">SUBTOTAL(9,L239:L239)</f>
        <v>2405600</v>
      </c>
      <c r="M240" s="11">
        <f t="shared" si="11"/>
        <v>601400</v>
      </c>
      <c r="N240" s="11">
        <f t="shared" si="11"/>
        <v>0</v>
      </c>
    </row>
    <row r="241" spans="1:258" x14ac:dyDescent="0.4">
      <c r="A241" s="5" t="s">
        <v>464</v>
      </c>
      <c r="B241" t="s">
        <v>465</v>
      </c>
      <c r="C241" t="s">
        <v>466</v>
      </c>
      <c r="E241" s="5" t="s">
        <v>17</v>
      </c>
      <c r="F241" t="s">
        <v>81</v>
      </c>
      <c r="G241" t="s">
        <v>467</v>
      </c>
      <c r="H241" t="s">
        <v>468</v>
      </c>
      <c r="I241" s="5" t="s">
        <v>21</v>
      </c>
      <c r="J241" s="6">
        <v>2026</v>
      </c>
      <c r="K241" s="7">
        <v>1090400</v>
      </c>
      <c r="L241" s="7">
        <v>872320</v>
      </c>
      <c r="M241" s="7">
        <v>218080</v>
      </c>
      <c r="N241" s="7">
        <v>0</v>
      </c>
      <c r="O241" t="s">
        <v>35</v>
      </c>
      <c r="P241" s="8">
        <v>45826</v>
      </c>
    </row>
    <row r="242" spans="1:258" x14ac:dyDescent="0.4">
      <c r="J242" s="10" t="s">
        <v>171</v>
      </c>
      <c r="K242" s="11">
        <f>SUBTOTAL(9,K241:K241)</f>
        <v>1090400</v>
      </c>
      <c r="L242" s="11">
        <f t="shared" ref="L242:N242" si="12">SUBTOTAL(9,L241:L241)</f>
        <v>872320</v>
      </c>
      <c r="M242" s="11">
        <f t="shared" si="12"/>
        <v>218080</v>
      </c>
      <c r="N242" s="11">
        <f t="shared" si="12"/>
        <v>0</v>
      </c>
    </row>
    <row r="243" spans="1:258" x14ac:dyDescent="0.4">
      <c r="A243" s="5">
        <v>5</v>
      </c>
      <c r="B243" t="s">
        <v>469</v>
      </c>
      <c r="C243" t="s">
        <v>470</v>
      </c>
      <c r="E243" s="5" t="s">
        <v>17</v>
      </c>
      <c r="F243" t="s">
        <v>81</v>
      </c>
      <c r="G243" t="s">
        <v>471</v>
      </c>
      <c r="H243" t="s">
        <v>416</v>
      </c>
      <c r="I243" s="5" t="s">
        <v>21</v>
      </c>
      <c r="J243" s="6">
        <v>2026</v>
      </c>
      <c r="K243" s="7">
        <v>1784700</v>
      </c>
      <c r="L243" s="7">
        <v>1427760</v>
      </c>
      <c r="M243" s="7">
        <v>356940</v>
      </c>
      <c r="N243" s="7">
        <v>0</v>
      </c>
      <c r="O243" t="s">
        <v>35</v>
      </c>
      <c r="P243" s="8">
        <v>45793</v>
      </c>
    </row>
    <row r="244" spans="1:258" x14ac:dyDescent="0.4">
      <c r="J244" s="10" t="s">
        <v>171</v>
      </c>
      <c r="K244" s="11">
        <f>SUBTOTAL(9,K243:K243)</f>
        <v>1784700</v>
      </c>
      <c r="L244" s="11">
        <f t="shared" ref="L244:N244" si="13">SUBTOTAL(9,L243:L243)</f>
        <v>1427760</v>
      </c>
      <c r="M244" s="11">
        <f t="shared" si="13"/>
        <v>356940</v>
      </c>
      <c r="N244" s="11">
        <f t="shared" si="13"/>
        <v>0</v>
      </c>
    </row>
    <row r="245" spans="1:258" x14ac:dyDescent="0.4">
      <c r="A245" s="5" t="s">
        <v>472</v>
      </c>
      <c r="B245" t="s">
        <v>473</v>
      </c>
      <c r="C245" t="s">
        <v>474</v>
      </c>
      <c r="E245" s="5" t="s">
        <v>287</v>
      </c>
      <c r="F245" t="s">
        <v>475</v>
      </c>
      <c r="G245" t="s">
        <v>476</v>
      </c>
      <c r="H245" t="s">
        <v>477</v>
      </c>
      <c r="I245" s="5" t="s">
        <v>21</v>
      </c>
      <c r="J245" s="6">
        <v>2025</v>
      </c>
      <c r="K245" s="7">
        <v>0</v>
      </c>
      <c r="L245" s="7">
        <v>0</v>
      </c>
      <c r="M245" s="7">
        <v>0</v>
      </c>
      <c r="N245" s="7">
        <v>0</v>
      </c>
      <c r="O245" t="s">
        <v>478</v>
      </c>
      <c r="P245" s="8">
        <v>45770</v>
      </c>
    </row>
    <row r="246" spans="1:258" x14ac:dyDescent="0.4">
      <c r="A246" s="5" t="s">
        <v>472</v>
      </c>
      <c r="B246" t="s">
        <v>473</v>
      </c>
      <c r="C246" t="s">
        <v>474</v>
      </c>
      <c r="E246" s="5" t="s">
        <v>287</v>
      </c>
      <c r="F246" t="s">
        <v>475</v>
      </c>
      <c r="G246" t="s">
        <v>476</v>
      </c>
      <c r="H246" t="s">
        <v>479</v>
      </c>
      <c r="I246" s="5" t="s">
        <v>21</v>
      </c>
      <c r="J246" s="6">
        <v>2025</v>
      </c>
      <c r="K246" s="7">
        <v>108625000</v>
      </c>
      <c r="L246" s="7">
        <v>86900000</v>
      </c>
      <c r="M246" s="7">
        <v>21725000</v>
      </c>
      <c r="N246" s="7">
        <v>0</v>
      </c>
      <c r="O246" t="s">
        <v>480</v>
      </c>
      <c r="P246" s="8">
        <v>45770</v>
      </c>
    </row>
    <row r="247" spans="1:258" x14ac:dyDescent="0.4">
      <c r="A247" s="5">
        <v>8</v>
      </c>
      <c r="B247" t="s">
        <v>473</v>
      </c>
      <c r="C247" t="s">
        <v>481</v>
      </c>
      <c r="E247" s="5" t="s">
        <v>287</v>
      </c>
      <c r="F247" t="s">
        <v>475</v>
      </c>
      <c r="G247" t="s">
        <v>482</v>
      </c>
      <c r="H247" t="s">
        <v>483</v>
      </c>
      <c r="I247" s="5" t="s">
        <v>21</v>
      </c>
      <c r="J247" s="6">
        <v>2025</v>
      </c>
      <c r="K247" s="7">
        <v>0</v>
      </c>
      <c r="L247" s="7">
        <v>0</v>
      </c>
      <c r="M247" s="7">
        <v>0</v>
      </c>
      <c r="N247" s="7">
        <v>0</v>
      </c>
      <c r="O247" t="s">
        <v>478</v>
      </c>
      <c r="P247" s="8">
        <v>45616</v>
      </c>
    </row>
    <row r="248" spans="1:258" x14ac:dyDescent="0.4">
      <c r="A248" s="5">
        <v>8</v>
      </c>
      <c r="B248" t="s">
        <v>473</v>
      </c>
      <c r="C248" t="s">
        <v>481</v>
      </c>
      <c r="E248" s="5" t="s">
        <v>287</v>
      </c>
      <c r="F248" t="s">
        <v>475</v>
      </c>
      <c r="G248" t="s">
        <v>482</v>
      </c>
      <c r="H248" t="s">
        <v>484</v>
      </c>
      <c r="I248" s="5" t="s">
        <v>21</v>
      </c>
      <c r="J248" s="6">
        <v>2025</v>
      </c>
      <c r="K248" s="7">
        <v>48750000</v>
      </c>
      <c r="L248" s="7">
        <v>39000000</v>
      </c>
      <c r="M248" s="7">
        <v>9750000</v>
      </c>
      <c r="N248" s="7">
        <v>0</v>
      </c>
      <c r="O248" t="s">
        <v>480</v>
      </c>
      <c r="P248" s="8">
        <v>45616</v>
      </c>
    </row>
    <row r="249" spans="1:258" x14ac:dyDescent="0.4">
      <c r="A249" s="5">
        <v>10</v>
      </c>
      <c r="B249" t="s">
        <v>473</v>
      </c>
      <c r="C249" t="s">
        <v>485</v>
      </c>
      <c r="E249" s="5" t="s">
        <v>17</v>
      </c>
      <c r="F249" t="s">
        <v>366</v>
      </c>
      <c r="G249" t="s">
        <v>486</v>
      </c>
      <c r="H249" t="s">
        <v>487</v>
      </c>
      <c r="I249" s="5" t="s">
        <v>21</v>
      </c>
      <c r="J249" s="6">
        <v>2025</v>
      </c>
      <c r="K249" s="7">
        <v>5677900</v>
      </c>
      <c r="L249" s="7">
        <v>5677900</v>
      </c>
      <c r="M249" s="7">
        <v>0</v>
      </c>
      <c r="N249" s="7">
        <v>0</v>
      </c>
      <c r="O249" t="s">
        <v>488</v>
      </c>
      <c r="P249" s="8">
        <v>45741</v>
      </c>
    </row>
    <row r="250" spans="1:258" s="9" customFormat="1" ht="14.25" customHeight="1" x14ac:dyDescent="0.4">
      <c r="A250" s="5">
        <v>13</v>
      </c>
      <c r="B250" t="s">
        <v>473</v>
      </c>
      <c r="C250" t="s">
        <v>129</v>
      </c>
      <c r="D250"/>
      <c r="E250" s="5" t="s">
        <v>17</v>
      </c>
      <c r="F250" t="s">
        <v>130</v>
      </c>
      <c r="G250" t="s">
        <v>71</v>
      </c>
      <c r="H250" t="s">
        <v>131</v>
      </c>
      <c r="I250" s="5" t="s">
        <v>21</v>
      </c>
      <c r="J250" s="6">
        <v>2025</v>
      </c>
      <c r="K250" s="7">
        <v>0</v>
      </c>
      <c r="L250" s="7">
        <v>0</v>
      </c>
      <c r="M250" s="7">
        <v>0</v>
      </c>
      <c r="N250" s="7">
        <v>0</v>
      </c>
      <c r="O250" t="s">
        <v>489</v>
      </c>
      <c r="P250" s="8">
        <v>45672</v>
      </c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</row>
    <row r="251" spans="1:258" s="9" customFormat="1" ht="14.25" customHeight="1" x14ac:dyDescent="0.4">
      <c r="A251" s="5">
        <v>13</v>
      </c>
      <c r="B251" t="s">
        <v>473</v>
      </c>
      <c r="C251" t="s">
        <v>129</v>
      </c>
      <c r="D251"/>
      <c r="E251" s="5" t="s">
        <v>17</v>
      </c>
      <c r="F251" t="s">
        <v>130</v>
      </c>
      <c r="G251" t="s">
        <v>71</v>
      </c>
      <c r="H251" t="s">
        <v>132</v>
      </c>
      <c r="I251" s="5" t="s">
        <v>21</v>
      </c>
      <c r="J251" s="6">
        <v>2025</v>
      </c>
      <c r="K251" s="7">
        <v>163722222</v>
      </c>
      <c r="L251" s="7">
        <v>147350000</v>
      </c>
      <c r="M251" s="7">
        <v>16372222</v>
      </c>
      <c r="N251" s="7">
        <v>0</v>
      </c>
      <c r="O251" t="s">
        <v>490</v>
      </c>
      <c r="P251" s="8">
        <v>45672</v>
      </c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</row>
    <row r="252" spans="1:258" s="9" customFormat="1" ht="14.25" customHeight="1" x14ac:dyDescent="0.4">
      <c r="A252" s="5">
        <v>10</v>
      </c>
      <c r="B252" t="s">
        <v>473</v>
      </c>
      <c r="C252" t="s">
        <v>491</v>
      </c>
      <c r="D252"/>
      <c r="E252" s="5" t="s">
        <v>17</v>
      </c>
      <c r="F252" t="s">
        <v>366</v>
      </c>
      <c r="G252" t="s">
        <v>492</v>
      </c>
      <c r="H252" t="s">
        <v>493</v>
      </c>
      <c r="I252" s="5" t="s">
        <v>21</v>
      </c>
      <c r="J252" s="6">
        <v>2025</v>
      </c>
      <c r="K252" s="7">
        <v>6500000</v>
      </c>
      <c r="L252" s="7">
        <v>6500000</v>
      </c>
      <c r="M252" s="7">
        <v>0</v>
      </c>
      <c r="N252" s="7">
        <v>0</v>
      </c>
      <c r="O252" t="s">
        <v>35</v>
      </c>
      <c r="P252" s="8">
        <v>45679</v>
      </c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</row>
    <row r="253" spans="1:258" x14ac:dyDescent="0.4">
      <c r="A253" s="5">
        <v>5</v>
      </c>
      <c r="B253" t="s">
        <v>473</v>
      </c>
      <c r="C253" t="s">
        <v>494</v>
      </c>
      <c r="E253" s="5" t="s">
        <v>389</v>
      </c>
      <c r="F253" t="s">
        <v>81</v>
      </c>
      <c r="G253" t="s">
        <v>495</v>
      </c>
      <c r="H253" t="s">
        <v>496</v>
      </c>
      <c r="I253" s="5" t="s">
        <v>260</v>
      </c>
      <c r="J253" s="6">
        <v>2025</v>
      </c>
      <c r="K253" s="7">
        <v>1110000</v>
      </c>
      <c r="L253" s="7">
        <v>1110000</v>
      </c>
      <c r="M253" s="7">
        <v>0</v>
      </c>
      <c r="N253" s="7">
        <v>0</v>
      </c>
      <c r="O253" t="s">
        <v>497</v>
      </c>
    </row>
    <row r="254" spans="1:258" x14ac:dyDescent="0.4">
      <c r="J254" s="10" t="s">
        <v>105</v>
      </c>
      <c r="K254" s="11">
        <f>SUBTOTAL(9,K245:K253)</f>
        <v>334385122</v>
      </c>
      <c r="L254" s="11">
        <f>SUBTOTAL(9,L245:L253)</f>
        <v>286537900</v>
      </c>
      <c r="M254" s="11">
        <f>SUBTOTAL(9,M245:M253)</f>
        <v>47847222</v>
      </c>
      <c r="N254" s="11">
        <f>SUBTOTAL(9,N245:N253)</f>
        <v>0</v>
      </c>
    </row>
    <row r="255" spans="1:258" s="9" customFormat="1" ht="14.25" customHeight="1" x14ac:dyDescent="0.4">
      <c r="A255" s="5">
        <v>10</v>
      </c>
      <c r="B255" t="s">
        <v>473</v>
      </c>
      <c r="C255" t="s">
        <v>498</v>
      </c>
      <c r="D255"/>
      <c r="E255" s="5" t="s">
        <v>17</v>
      </c>
      <c r="F255" t="s">
        <v>366</v>
      </c>
      <c r="G255" t="s">
        <v>492</v>
      </c>
      <c r="H255" t="s">
        <v>499</v>
      </c>
      <c r="I255" s="5" t="s">
        <v>21</v>
      </c>
      <c r="J255" s="6">
        <v>2026</v>
      </c>
      <c r="K255" s="7">
        <v>16500000</v>
      </c>
      <c r="L255" s="7">
        <v>2387617</v>
      </c>
      <c r="M255" s="7">
        <v>14112383</v>
      </c>
      <c r="N255" s="7">
        <v>0</v>
      </c>
      <c r="O255" t="s">
        <v>500</v>
      </c>
      <c r="P255" s="8">
        <v>46078</v>
      </c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</row>
    <row r="256" spans="1:258" s="9" customFormat="1" ht="14.25" customHeight="1" x14ac:dyDescent="0.4">
      <c r="A256" s="5">
        <v>10</v>
      </c>
      <c r="B256" t="s">
        <v>501</v>
      </c>
      <c r="C256" t="s">
        <v>502</v>
      </c>
      <c r="D256"/>
      <c r="E256" s="5" t="s">
        <v>389</v>
      </c>
      <c r="F256" t="s">
        <v>366</v>
      </c>
      <c r="G256" t="s">
        <v>492</v>
      </c>
      <c r="H256" t="s">
        <v>503</v>
      </c>
      <c r="I256" s="5" t="s">
        <v>21</v>
      </c>
      <c r="J256" s="6">
        <v>2026</v>
      </c>
      <c r="K256" s="7">
        <v>8528300</v>
      </c>
      <c r="L256" s="7">
        <v>0</v>
      </c>
      <c r="M256" s="7">
        <v>8528300</v>
      </c>
      <c r="N256" s="7">
        <v>0</v>
      </c>
      <c r="O256" t="s">
        <v>504</v>
      </c>
      <c r="P256" s="8">
        <v>45890</v>
      </c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</row>
    <row r="257" spans="1:258" s="9" customFormat="1" ht="14.25" customHeight="1" x14ac:dyDescent="0.4">
      <c r="A257" s="5">
        <v>10</v>
      </c>
      <c r="B257" t="s">
        <v>473</v>
      </c>
      <c r="C257" t="s">
        <v>502</v>
      </c>
      <c r="D257"/>
      <c r="E257" s="5" t="s">
        <v>389</v>
      </c>
      <c r="F257" t="s">
        <v>366</v>
      </c>
      <c r="G257" t="s">
        <v>492</v>
      </c>
      <c r="H257" t="s">
        <v>505</v>
      </c>
      <c r="I257" s="5" t="s">
        <v>240</v>
      </c>
      <c r="J257" s="6">
        <v>2026</v>
      </c>
      <c r="K257" s="7">
        <v>0</v>
      </c>
      <c r="L257" s="7">
        <v>0</v>
      </c>
      <c r="M257" s="7">
        <v>0</v>
      </c>
      <c r="N257" s="7">
        <v>0</v>
      </c>
      <c r="O257" t="s">
        <v>73</v>
      </c>
      <c r="P257" s="8">
        <v>7</v>
      </c>
      <c r="Q257"/>
      <c r="R257"/>
      <c r="S257">
        <f>K257</f>
        <v>0</v>
      </c>
      <c r="T257">
        <f>L257+M257+N257</f>
        <v>0</v>
      </c>
      <c r="U257" t="str">
        <f>IF(S257=T257,"TRUE","FALSE")</f>
        <v>TRUE</v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</row>
    <row r="258" spans="1:258" s="9" customFormat="1" ht="14.25" customHeight="1" x14ac:dyDescent="0.4">
      <c r="A258" s="5">
        <v>10</v>
      </c>
      <c r="B258" t="s">
        <v>473</v>
      </c>
      <c r="C258" t="s">
        <v>502</v>
      </c>
      <c r="D258"/>
      <c r="E258" s="5" t="s">
        <v>389</v>
      </c>
      <c r="F258" t="s">
        <v>366</v>
      </c>
      <c r="G258" t="s">
        <v>492</v>
      </c>
      <c r="H258" t="s">
        <v>506</v>
      </c>
      <c r="I258" s="5" t="s">
        <v>240</v>
      </c>
      <c r="J258" s="6">
        <v>2026</v>
      </c>
      <c r="K258" s="7">
        <v>535000</v>
      </c>
      <c r="L258" s="7">
        <v>535000</v>
      </c>
      <c r="M258" s="7">
        <v>0</v>
      </c>
      <c r="N258" s="7">
        <v>0</v>
      </c>
      <c r="O258" t="s">
        <v>507</v>
      </c>
      <c r="P258" s="8">
        <v>7</v>
      </c>
      <c r="Q258"/>
      <c r="R258"/>
      <c r="S258">
        <f>K258</f>
        <v>535000</v>
      </c>
      <c r="T258">
        <f>L258+M258+N258</f>
        <v>535000</v>
      </c>
      <c r="U258" t="str">
        <f>IF(S258=T258,"TRUE","FALSE")</f>
        <v>TRUE</v>
      </c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</row>
    <row r="259" spans="1:258" s="9" customFormat="1" ht="14.25" customHeight="1" x14ac:dyDescent="0.4">
      <c r="A259" s="5">
        <v>10</v>
      </c>
      <c r="B259" t="s">
        <v>473</v>
      </c>
      <c r="C259" t="s">
        <v>502</v>
      </c>
      <c r="D259"/>
      <c r="E259" s="5" t="s">
        <v>389</v>
      </c>
      <c r="F259" t="s">
        <v>366</v>
      </c>
      <c r="G259" t="s">
        <v>492</v>
      </c>
      <c r="H259" t="s">
        <v>505</v>
      </c>
      <c r="I259" s="5" t="s">
        <v>260</v>
      </c>
      <c r="J259" s="6">
        <v>2026</v>
      </c>
      <c r="K259" s="7">
        <v>0</v>
      </c>
      <c r="L259" s="7">
        <v>0</v>
      </c>
      <c r="M259" s="7">
        <v>0</v>
      </c>
      <c r="N259" s="7">
        <v>0</v>
      </c>
      <c r="O259" t="s">
        <v>73</v>
      </c>
      <c r="P259" s="8">
        <v>7</v>
      </c>
      <c r="Q259"/>
      <c r="R259"/>
      <c r="S259">
        <f>K259</f>
        <v>0</v>
      </c>
      <c r="T259">
        <f>L259+M259+N259</f>
        <v>0</v>
      </c>
      <c r="U259" t="str">
        <f>IF(S259=T259,"TRUE","FALSE")</f>
        <v>TRUE</v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</row>
    <row r="260" spans="1:258" s="9" customFormat="1" ht="14.25" customHeight="1" x14ac:dyDescent="0.4">
      <c r="A260" s="5">
        <v>10</v>
      </c>
      <c r="B260" t="s">
        <v>473</v>
      </c>
      <c r="C260" t="s">
        <v>502</v>
      </c>
      <c r="D260"/>
      <c r="E260" s="5" t="s">
        <v>389</v>
      </c>
      <c r="F260" t="s">
        <v>366</v>
      </c>
      <c r="G260" t="s">
        <v>492</v>
      </c>
      <c r="H260" t="s">
        <v>506</v>
      </c>
      <c r="I260" s="5" t="s">
        <v>260</v>
      </c>
      <c r="J260" s="6">
        <v>2026</v>
      </c>
      <c r="K260" s="7">
        <v>450000</v>
      </c>
      <c r="L260" s="7">
        <v>450000</v>
      </c>
      <c r="M260" s="7">
        <v>0</v>
      </c>
      <c r="N260" s="7">
        <v>0</v>
      </c>
      <c r="O260" t="s">
        <v>507</v>
      </c>
      <c r="P260" s="8">
        <v>7</v>
      </c>
      <c r="Q260"/>
      <c r="R260"/>
      <c r="S260">
        <f>K260</f>
        <v>450000</v>
      </c>
      <c r="T260">
        <f>L260+M260+N260</f>
        <v>450000</v>
      </c>
      <c r="U260" t="str">
        <f>IF(S260=T260,"TRUE","FALSE")</f>
        <v>TRUE</v>
      </c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</row>
    <row r="261" spans="1:258" s="9" customFormat="1" ht="14.25" customHeight="1" x14ac:dyDescent="0.4">
      <c r="A261" s="5">
        <v>5</v>
      </c>
      <c r="B261" t="s">
        <v>473</v>
      </c>
      <c r="C261" t="s">
        <v>494</v>
      </c>
      <c r="D261"/>
      <c r="E261" s="5" t="s">
        <v>389</v>
      </c>
      <c r="F261" t="s">
        <v>81</v>
      </c>
      <c r="G261" t="s">
        <v>495</v>
      </c>
      <c r="H261" t="s">
        <v>508</v>
      </c>
      <c r="I261" s="5" t="s">
        <v>21</v>
      </c>
      <c r="J261" s="6">
        <v>2026</v>
      </c>
      <c r="K261" s="7">
        <v>8900000</v>
      </c>
      <c r="L261" s="7">
        <v>8900000</v>
      </c>
      <c r="M261" s="7">
        <v>0</v>
      </c>
      <c r="N261" s="7">
        <v>0</v>
      </c>
      <c r="O261" t="s">
        <v>497</v>
      </c>
      <c r="P261" s="8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</row>
    <row r="262" spans="1:258" s="9" customFormat="1" ht="14.25" customHeight="1" x14ac:dyDescent="0.4">
      <c r="A262" s="5">
        <v>5</v>
      </c>
      <c r="B262" t="s">
        <v>473</v>
      </c>
      <c r="C262" t="s">
        <v>494</v>
      </c>
      <c r="D262"/>
      <c r="E262" s="5" t="s">
        <v>389</v>
      </c>
      <c r="F262" t="s">
        <v>81</v>
      </c>
      <c r="G262" t="s">
        <v>495</v>
      </c>
      <c r="H262" t="s">
        <v>509</v>
      </c>
      <c r="I262" s="5" t="s">
        <v>21</v>
      </c>
      <c r="J262" s="6">
        <v>2026</v>
      </c>
      <c r="K262" s="7">
        <v>9890000</v>
      </c>
      <c r="L262" s="7">
        <v>9890000</v>
      </c>
      <c r="M262" s="7">
        <v>0</v>
      </c>
      <c r="N262" s="7">
        <v>0</v>
      </c>
      <c r="O262" t="s">
        <v>497</v>
      </c>
      <c r="P262" s="8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</row>
    <row r="263" spans="1:258" x14ac:dyDescent="0.4">
      <c r="J263" s="10" t="s">
        <v>171</v>
      </c>
      <c r="K263" s="11">
        <f>SUBTOTAL(9,K255:K262)</f>
        <v>44803300</v>
      </c>
      <c r="L263" s="11">
        <f>SUBTOTAL(9,L255:L262)</f>
        <v>22162617</v>
      </c>
      <c r="M263" s="11">
        <f>SUBTOTAL(9,M255:M262)</f>
        <v>22640683</v>
      </c>
      <c r="N263" s="11">
        <f>SUBTOTAL(9,N255:N262)</f>
        <v>0</v>
      </c>
    </row>
    <row r="264" spans="1:258" x14ac:dyDescent="0.4">
      <c r="A264" s="5">
        <v>8</v>
      </c>
      <c r="B264" t="s">
        <v>510</v>
      </c>
      <c r="C264" t="s">
        <v>511</v>
      </c>
      <c r="E264" s="5" t="s">
        <v>287</v>
      </c>
      <c r="F264" t="s">
        <v>512</v>
      </c>
      <c r="G264" t="s">
        <v>513</v>
      </c>
      <c r="H264" t="s">
        <v>514</v>
      </c>
      <c r="I264" s="5" t="s">
        <v>240</v>
      </c>
      <c r="J264" s="6" t="s">
        <v>215</v>
      </c>
      <c r="K264" s="7">
        <v>25000000</v>
      </c>
      <c r="L264" s="7">
        <v>20000000</v>
      </c>
      <c r="M264" s="7">
        <v>1800000</v>
      </c>
      <c r="N264" s="7">
        <v>3200000</v>
      </c>
    </row>
    <row r="265" spans="1:258" x14ac:dyDescent="0.4">
      <c r="J265" s="10" t="s">
        <v>221</v>
      </c>
      <c r="K265" s="11">
        <f>SUBTOTAL(9,K264:K264)</f>
        <v>25000000</v>
      </c>
      <c r="L265" s="11">
        <f t="shared" ref="L265:N265" si="14">SUBTOTAL(9,L264:L264)</f>
        <v>20000000</v>
      </c>
      <c r="M265" s="11">
        <f t="shared" si="14"/>
        <v>1800000</v>
      </c>
      <c r="N265" s="11">
        <f t="shared" si="14"/>
        <v>3200000</v>
      </c>
    </row>
    <row r="266" spans="1:258" s="9" customFormat="1" ht="14.25" customHeight="1" x14ac:dyDescent="0.4">
      <c r="A266" s="5">
        <v>70</v>
      </c>
      <c r="B266" t="s">
        <v>515</v>
      </c>
      <c r="C266" t="s">
        <v>516</v>
      </c>
      <c r="D266"/>
      <c r="E266" s="5" t="s">
        <v>17</v>
      </c>
      <c r="F266" t="s">
        <v>81</v>
      </c>
      <c r="G266" t="s">
        <v>225</v>
      </c>
      <c r="H266" t="s">
        <v>517</v>
      </c>
      <c r="I266" s="5" t="s">
        <v>21</v>
      </c>
      <c r="J266" s="6">
        <v>2026</v>
      </c>
      <c r="K266" s="7">
        <v>63908172</v>
      </c>
      <c r="L266" s="7">
        <v>49776157</v>
      </c>
      <c r="M266" s="7">
        <v>584935</v>
      </c>
      <c r="N266" s="7">
        <v>13547080</v>
      </c>
      <c r="O266" t="s">
        <v>518</v>
      </c>
      <c r="P266" s="8" t="s">
        <v>320</v>
      </c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</row>
    <row r="267" spans="1:258" x14ac:dyDescent="0.4">
      <c r="J267" s="10" t="s">
        <v>171</v>
      </c>
      <c r="K267" s="11">
        <f>SUBTOTAL(9,K266:K266)</f>
        <v>63908172</v>
      </c>
      <c r="L267" s="11">
        <f t="shared" ref="L267:N267" si="15">SUBTOTAL(9,L266:L266)</f>
        <v>49776157</v>
      </c>
      <c r="M267" s="11">
        <f t="shared" si="15"/>
        <v>584935</v>
      </c>
      <c r="N267" s="11">
        <f t="shared" si="15"/>
        <v>13547080</v>
      </c>
    </row>
    <row r="268" spans="1:258" s="9" customFormat="1" ht="14.25" customHeight="1" x14ac:dyDescent="0.4">
      <c r="A268" s="5">
        <v>7</v>
      </c>
      <c r="B268" t="s">
        <v>519</v>
      </c>
      <c r="C268" t="s">
        <v>520</v>
      </c>
      <c r="D268"/>
      <c r="E268" s="5" t="s">
        <v>17</v>
      </c>
      <c r="F268" t="s">
        <v>521</v>
      </c>
      <c r="G268" t="s">
        <v>173</v>
      </c>
      <c r="H268" t="s">
        <v>522</v>
      </c>
      <c r="I268" s="5" t="s">
        <v>240</v>
      </c>
      <c r="J268" s="6">
        <v>2026</v>
      </c>
      <c r="K268" s="7">
        <v>150000</v>
      </c>
      <c r="L268" s="7">
        <v>120000</v>
      </c>
      <c r="M268" s="7">
        <v>0</v>
      </c>
      <c r="N268" s="7">
        <v>30000</v>
      </c>
      <c r="O268" t="s">
        <v>35</v>
      </c>
      <c r="P268" s="8">
        <v>46051</v>
      </c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</row>
    <row r="269" spans="1:258" x14ac:dyDescent="0.4">
      <c r="J269" s="10" t="s">
        <v>171</v>
      </c>
      <c r="K269" s="11">
        <f>SUBTOTAL(9,K268:K268)</f>
        <v>150000</v>
      </c>
      <c r="L269" s="11">
        <f>SUBTOTAL(9,L268:L268)</f>
        <v>120000</v>
      </c>
      <c r="M269" s="11">
        <f>SUBTOTAL(9,M268:M268)</f>
        <v>0</v>
      </c>
      <c r="N269" s="11">
        <f>SUBTOTAL(9,N268:N268)</f>
        <v>30000</v>
      </c>
    </row>
    <row r="270" spans="1:258" s="9" customFormat="1" ht="14.25" customHeight="1" x14ac:dyDescent="0.4">
      <c r="A270" s="5">
        <v>7</v>
      </c>
      <c r="B270" t="s">
        <v>519</v>
      </c>
      <c r="C270" t="s">
        <v>520</v>
      </c>
      <c r="D270"/>
      <c r="E270" s="5" t="s">
        <v>17</v>
      </c>
      <c r="F270" t="s">
        <v>521</v>
      </c>
      <c r="G270" t="s">
        <v>173</v>
      </c>
      <c r="H270" t="s">
        <v>522</v>
      </c>
      <c r="I270" s="5" t="s">
        <v>21</v>
      </c>
      <c r="J270" s="6">
        <v>2028</v>
      </c>
      <c r="K270" s="7">
        <v>1931250</v>
      </c>
      <c r="L270" s="7">
        <v>1545000</v>
      </c>
      <c r="M270" s="7">
        <v>0</v>
      </c>
      <c r="N270" s="7">
        <v>386250</v>
      </c>
      <c r="O270" t="s">
        <v>35</v>
      </c>
      <c r="P270" s="8">
        <v>46051</v>
      </c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</row>
    <row r="271" spans="1:258" x14ac:dyDescent="0.4">
      <c r="J271" s="10" t="s">
        <v>210</v>
      </c>
      <c r="K271" s="11">
        <f>SUBTOTAL(9,K270:K270)</f>
        <v>1931250</v>
      </c>
      <c r="L271" s="11">
        <f t="shared" ref="L271:N271" si="16">SUBTOTAL(9,L270:L270)</f>
        <v>1545000</v>
      </c>
      <c r="M271" s="11">
        <f t="shared" si="16"/>
        <v>0</v>
      </c>
      <c r="N271" s="11">
        <f t="shared" si="16"/>
        <v>386250</v>
      </c>
    </row>
    <row r="272" spans="1:258" x14ac:dyDescent="0.4">
      <c r="A272" s="5" t="s">
        <v>523</v>
      </c>
      <c r="B272" t="s">
        <v>524</v>
      </c>
      <c r="C272" t="s">
        <v>525</v>
      </c>
      <c r="E272" s="5" t="s">
        <v>17</v>
      </c>
      <c r="G272" t="s">
        <v>225</v>
      </c>
      <c r="H272" t="s">
        <v>526</v>
      </c>
      <c r="I272" s="5" t="s">
        <v>278</v>
      </c>
      <c r="J272" s="6">
        <v>2025</v>
      </c>
      <c r="K272" s="7">
        <v>0</v>
      </c>
      <c r="L272" s="7">
        <v>0</v>
      </c>
      <c r="M272" s="7">
        <v>0</v>
      </c>
      <c r="N272" s="7">
        <v>0</v>
      </c>
      <c r="O272" t="s">
        <v>527</v>
      </c>
    </row>
    <row r="273" spans="1:258" x14ac:dyDescent="0.4">
      <c r="A273" s="5" t="s">
        <v>523</v>
      </c>
      <c r="B273" t="s">
        <v>524</v>
      </c>
      <c r="C273" t="s">
        <v>525</v>
      </c>
      <c r="E273" s="5" t="s">
        <v>17</v>
      </c>
      <c r="G273" t="s">
        <v>225</v>
      </c>
      <c r="H273" t="s">
        <v>528</v>
      </c>
      <c r="I273" s="5" t="s">
        <v>278</v>
      </c>
      <c r="J273" s="6">
        <v>2025</v>
      </c>
      <c r="K273" s="7">
        <v>562500</v>
      </c>
      <c r="L273" s="7">
        <v>200000</v>
      </c>
      <c r="M273" s="7">
        <v>362500</v>
      </c>
      <c r="N273" s="7">
        <v>0</v>
      </c>
      <c r="O273" t="s">
        <v>527</v>
      </c>
    </row>
    <row r="274" spans="1:258" x14ac:dyDescent="0.4">
      <c r="J274" s="10" t="s">
        <v>105</v>
      </c>
      <c r="K274" s="11">
        <f>SUBTOTAL(9,K272:K273)</f>
        <v>562500</v>
      </c>
      <c r="L274" s="11">
        <f t="shared" ref="L274:N274" si="17">SUBTOTAL(9,L272:L273)</f>
        <v>200000</v>
      </c>
      <c r="M274" s="11">
        <f t="shared" si="17"/>
        <v>362500</v>
      </c>
      <c r="N274" s="11">
        <f t="shared" si="17"/>
        <v>0</v>
      </c>
    </row>
    <row r="275" spans="1:258" x14ac:dyDescent="0.4">
      <c r="A275" s="5" t="s">
        <v>168</v>
      </c>
      <c r="B275" t="s">
        <v>524</v>
      </c>
      <c r="C275" t="s">
        <v>525</v>
      </c>
      <c r="E275" s="5" t="s">
        <v>17</v>
      </c>
      <c r="G275" t="s">
        <v>225</v>
      </c>
      <c r="H275" t="s">
        <v>528</v>
      </c>
      <c r="I275" s="5" t="s">
        <v>278</v>
      </c>
      <c r="J275" s="6">
        <v>2026</v>
      </c>
      <c r="K275" s="7">
        <v>1094015</v>
      </c>
      <c r="L275" s="7">
        <v>413545</v>
      </c>
      <c r="M275" s="7">
        <v>680470</v>
      </c>
      <c r="N275" s="7">
        <v>0</v>
      </c>
      <c r="O275" t="s">
        <v>529</v>
      </c>
      <c r="P275" s="8">
        <v>45960</v>
      </c>
    </row>
    <row r="276" spans="1:258" x14ac:dyDescent="0.4">
      <c r="J276" s="10" t="s">
        <v>171</v>
      </c>
      <c r="K276" s="11">
        <f>SUBTOTAL(9,K275:K275)</f>
        <v>1094015</v>
      </c>
      <c r="L276" s="11">
        <f t="shared" ref="L276:N276" si="18">SUBTOTAL(9,L275:L275)</f>
        <v>413545</v>
      </c>
      <c r="M276" s="11">
        <f t="shared" si="18"/>
        <v>680470</v>
      </c>
      <c r="N276" s="11">
        <f t="shared" si="18"/>
        <v>0</v>
      </c>
    </row>
    <row r="277" spans="1:258" x14ac:dyDescent="0.4">
      <c r="A277" s="5" t="s">
        <v>523</v>
      </c>
      <c r="B277" t="s">
        <v>524</v>
      </c>
      <c r="C277" t="s">
        <v>525</v>
      </c>
      <c r="E277" s="5" t="s">
        <v>17</v>
      </c>
      <c r="G277" t="s">
        <v>225</v>
      </c>
      <c r="H277" t="s">
        <v>528</v>
      </c>
      <c r="I277" s="5" t="s">
        <v>278</v>
      </c>
      <c r="J277" s="6">
        <v>2027</v>
      </c>
      <c r="K277" s="7">
        <v>562500</v>
      </c>
      <c r="L277" s="7">
        <v>200000</v>
      </c>
      <c r="M277" s="7">
        <v>362500</v>
      </c>
      <c r="N277" s="7">
        <v>0</v>
      </c>
      <c r="O277" t="s">
        <v>527</v>
      </c>
    </row>
    <row r="278" spans="1:258" x14ac:dyDescent="0.4">
      <c r="J278" s="10" t="s">
        <v>207</v>
      </c>
      <c r="K278" s="11">
        <f>SUBTOTAL(9,K277:K277)</f>
        <v>562500</v>
      </c>
      <c r="L278" s="11">
        <f t="shared" ref="L278:N278" si="19">SUBTOTAL(9,L277:L277)</f>
        <v>200000</v>
      </c>
      <c r="M278" s="11">
        <f t="shared" si="19"/>
        <v>362500</v>
      </c>
      <c r="N278" s="11">
        <f t="shared" si="19"/>
        <v>0</v>
      </c>
    </row>
    <row r="279" spans="1:258" x14ac:dyDescent="0.4">
      <c r="A279" s="5" t="s">
        <v>523</v>
      </c>
      <c r="B279" t="s">
        <v>524</v>
      </c>
      <c r="C279" t="s">
        <v>525</v>
      </c>
      <c r="E279" s="5" t="s">
        <v>17</v>
      </c>
      <c r="G279" t="s">
        <v>225</v>
      </c>
      <c r="H279" t="s">
        <v>528</v>
      </c>
      <c r="I279" s="5" t="s">
        <v>278</v>
      </c>
      <c r="J279" s="6">
        <v>2028</v>
      </c>
      <c r="K279" s="7">
        <v>562500</v>
      </c>
      <c r="L279" s="7">
        <v>200000</v>
      </c>
      <c r="M279" s="7">
        <v>362500</v>
      </c>
      <c r="N279" s="7">
        <v>0</v>
      </c>
      <c r="O279" t="s">
        <v>527</v>
      </c>
    </row>
    <row r="280" spans="1:258" x14ac:dyDescent="0.4">
      <c r="J280" s="10" t="s">
        <v>210</v>
      </c>
      <c r="K280" s="11">
        <f>SUBTOTAL(9,K279:K279)</f>
        <v>562500</v>
      </c>
      <c r="L280" s="11">
        <f t="shared" ref="L280:N280" si="20">SUBTOTAL(9,L279:L279)</f>
        <v>200000</v>
      </c>
      <c r="M280" s="11">
        <f t="shared" si="20"/>
        <v>362500</v>
      </c>
      <c r="N280" s="11">
        <f t="shared" si="20"/>
        <v>0</v>
      </c>
    </row>
    <row r="281" spans="1:258" s="9" customFormat="1" ht="14.25" customHeight="1" x14ac:dyDescent="0.4">
      <c r="A281" s="5">
        <v>10</v>
      </c>
      <c r="B281" t="s">
        <v>530</v>
      </c>
      <c r="C281" t="s">
        <v>36</v>
      </c>
      <c r="D281"/>
      <c r="E281" s="5" t="s">
        <v>17</v>
      </c>
      <c r="F281" t="s">
        <v>37</v>
      </c>
      <c r="G281" t="s">
        <v>38</v>
      </c>
      <c r="H281" t="s">
        <v>39</v>
      </c>
      <c r="I281" s="5" t="s">
        <v>21</v>
      </c>
      <c r="J281" s="6">
        <v>2025</v>
      </c>
      <c r="K281" s="7">
        <v>0</v>
      </c>
      <c r="L281" s="7">
        <v>0</v>
      </c>
      <c r="M281" s="7">
        <v>0</v>
      </c>
      <c r="N281" s="7">
        <v>0</v>
      </c>
      <c r="O281" t="s">
        <v>35</v>
      </c>
      <c r="P281" s="8">
        <v>45679</v>
      </c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</row>
    <row r="282" spans="1:258" x14ac:dyDescent="0.4">
      <c r="A282" s="5">
        <v>10</v>
      </c>
      <c r="B282" t="s">
        <v>530</v>
      </c>
      <c r="C282" t="s">
        <v>36</v>
      </c>
      <c r="E282" s="5" t="s">
        <v>17</v>
      </c>
      <c r="F282" t="s">
        <v>37</v>
      </c>
      <c r="G282" t="s">
        <v>38</v>
      </c>
      <c r="H282" t="s">
        <v>40</v>
      </c>
      <c r="I282" s="5" t="s">
        <v>21</v>
      </c>
      <c r="J282" s="6">
        <v>2025</v>
      </c>
      <c r="K282" s="7">
        <v>22954741</v>
      </c>
      <c r="L282" s="7">
        <v>20659267</v>
      </c>
      <c r="M282" s="7">
        <v>2295474</v>
      </c>
      <c r="N282" s="7">
        <v>0</v>
      </c>
      <c r="O282" t="s">
        <v>531</v>
      </c>
      <c r="P282" s="8">
        <v>45742</v>
      </c>
    </row>
    <row r="283" spans="1:258" x14ac:dyDescent="0.4">
      <c r="J283" s="10" t="s">
        <v>105</v>
      </c>
      <c r="K283" s="11">
        <f>SUBTOTAL(9,K281:K282)</f>
        <v>22954741</v>
      </c>
      <c r="L283" s="11">
        <f>SUBTOTAL(9,L281:L282)</f>
        <v>20659267</v>
      </c>
      <c r="M283" s="11">
        <f>SUBTOTAL(9,M281:M282)</f>
        <v>2295474</v>
      </c>
      <c r="N283" s="11">
        <f>SUBTOTAL(9,N281:N282)</f>
        <v>0</v>
      </c>
    </row>
    <row r="284" spans="1:258" x14ac:dyDescent="0.4">
      <c r="A284" s="5">
        <v>8</v>
      </c>
      <c r="B284" t="s">
        <v>532</v>
      </c>
      <c r="C284" t="s">
        <v>481</v>
      </c>
      <c r="E284" s="5" t="s">
        <v>287</v>
      </c>
      <c r="F284" t="s">
        <v>475</v>
      </c>
      <c r="G284" t="s">
        <v>482</v>
      </c>
      <c r="H284" t="s">
        <v>533</v>
      </c>
      <c r="I284" s="5" t="s">
        <v>21</v>
      </c>
      <c r="J284" s="6">
        <v>2025</v>
      </c>
      <c r="K284" s="7">
        <v>0</v>
      </c>
      <c r="L284" s="7">
        <v>0</v>
      </c>
      <c r="M284" s="7">
        <v>0</v>
      </c>
      <c r="N284" s="7">
        <v>0</v>
      </c>
    </row>
    <row r="285" spans="1:258" ht="15.75" customHeight="1" x14ac:dyDescent="0.4">
      <c r="A285" s="5">
        <v>8</v>
      </c>
      <c r="B285" t="s">
        <v>532</v>
      </c>
      <c r="C285" t="s">
        <v>481</v>
      </c>
      <c r="E285" s="5" t="s">
        <v>287</v>
      </c>
      <c r="F285" t="s">
        <v>475</v>
      </c>
      <c r="G285" t="s">
        <v>482</v>
      </c>
      <c r="H285" t="s">
        <v>534</v>
      </c>
      <c r="I285" s="5" t="s">
        <v>21</v>
      </c>
      <c r="J285" s="6">
        <v>2025</v>
      </c>
      <c r="K285" s="7">
        <v>21764723</v>
      </c>
      <c r="L285" s="7">
        <v>17411723</v>
      </c>
      <c r="M285" s="7">
        <v>4353000</v>
      </c>
      <c r="N285" s="7">
        <v>0</v>
      </c>
    </row>
    <row r="286" spans="1:258" ht="15.75" customHeight="1" x14ac:dyDescent="0.4">
      <c r="J286" s="10" t="s">
        <v>105</v>
      </c>
      <c r="K286" s="11">
        <f>SUBTOTAL(9,K284:K285)</f>
        <v>21764723</v>
      </c>
      <c r="L286" s="11">
        <f t="shared" ref="L286:N286" si="21">SUBTOTAL(9,L284:L285)</f>
        <v>17411723</v>
      </c>
      <c r="M286" s="11">
        <f t="shared" si="21"/>
        <v>4353000</v>
      </c>
      <c r="N286" s="11">
        <f t="shared" si="21"/>
        <v>0</v>
      </c>
    </row>
    <row r="287" spans="1:258" x14ac:dyDescent="0.4">
      <c r="A287" s="5">
        <v>8</v>
      </c>
      <c r="B287" t="s">
        <v>532</v>
      </c>
      <c r="C287" t="s">
        <v>481</v>
      </c>
      <c r="E287" s="5" t="s">
        <v>287</v>
      </c>
      <c r="F287" t="s">
        <v>475</v>
      </c>
      <c r="G287" t="s">
        <v>482</v>
      </c>
      <c r="H287" t="s">
        <v>534</v>
      </c>
      <c r="I287" s="5" t="s">
        <v>21</v>
      </c>
      <c r="J287" s="6">
        <v>2026</v>
      </c>
      <c r="K287" s="7">
        <v>21764723</v>
      </c>
      <c r="L287" s="7">
        <v>17411723</v>
      </c>
      <c r="M287" s="7">
        <v>4353000</v>
      </c>
      <c r="N287" s="7">
        <v>0</v>
      </c>
    </row>
    <row r="288" spans="1:258" x14ac:dyDescent="0.4">
      <c r="J288" s="10" t="s">
        <v>171</v>
      </c>
      <c r="K288" s="11">
        <f>SUBTOTAL(9,K287:K287)</f>
        <v>21764723</v>
      </c>
      <c r="L288" s="11">
        <f t="shared" ref="L288:N288" si="22">SUBTOTAL(9,L287:L287)</f>
        <v>17411723</v>
      </c>
      <c r="M288" s="11">
        <f t="shared" si="22"/>
        <v>4353000</v>
      </c>
      <c r="N288" s="11">
        <f t="shared" si="22"/>
        <v>0</v>
      </c>
    </row>
    <row r="289" spans="1:16" x14ac:dyDescent="0.4">
      <c r="A289" s="5">
        <v>8</v>
      </c>
      <c r="B289" t="s">
        <v>532</v>
      </c>
      <c r="C289" t="s">
        <v>481</v>
      </c>
      <c r="E289" s="5" t="s">
        <v>287</v>
      </c>
      <c r="F289" t="s">
        <v>475</v>
      </c>
      <c r="G289" t="s">
        <v>482</v>
      </c>
      <c r="H289" t="s">
        <v>534</v>
      </c>
      <c r="I289" s="5" t="s">
        <v>21</v>
      </c>
      <c r="J289" s="6">
        <v>2027</v>
      </c>
      <c r="K289" s="7">
        <v>21764723</v>
      </c>
      <c r="L289" s="7">
        <v>17411723</v>
      </c>
      <c r="M289" s="7">
        <v>4353000</v>
      </c>
      <c r="N289" s="7">
        <v>0</v>
      </c>
    </row>
    <row r="290" spans="1:16" x14ac:dyDescent="0.4">
      <c r="J290" s="10" t="s">
        <v>207</v>
      </c>
      <c r="K290" s="11">
        <f>SUBTOTAL(9,K289:K289)</f>
        <v>21764723</v>
      </c>
      <c r="L290" s="11">
        <f t="shared" ref="L290:N290" si="23">SUBTOTAL(9,L289:L289)</f>
        <v>17411723</v>
      </c>
      <c r="M290" s="11">
        <f t="shared" si="23"/>
        <v>4353000</v>
      </c>
      <c r="N290" s="11">
        <f t="shared" si="23"/>
        <v>0</v>
      </c>
    </row>
    <row r="291" spans="1:16" x14ac:dyDescent="0.4">
      <c r="A291" s="5">
        <v>8</v>
      </c>
      <c r="B291" t="s">
        <v>532</v>
      </c>
      <c r="C291" t="s">
        <v>481</v>
      </c>
      <c r="E291" s="5" t="s">
        <v>287</v>
      </c>
      <c r="F291" t="s">
        <v>475</v>
      </c>
      <c r="G291" t="s">
        <v>482</v>
      </c>
      <c r="H291" t="s">
        <v>534</v>
      </c>
      <c r="I291" s="5" t="s">
        <v>21</v>
      </c>
      <c r="J291" s="6">
        <v>2028</v>
      </c>
      <c r="K291" s="7">
        <v>21764723</v>
      </c>
      <c r="L291" s="7">
        <v>17411723</v>
      </c>
      <c r="M291" s="7">
        <v>4353000</v>
      </c>
      <c r="N291" s="7">
        <v>0</v>
      </c>
    </row>
    <row r="292" spans="1:16" x14ac:dyDescent="0.4">
      <c r="J292" s="10" t="s">
        <v>210</v>
      </c>
      <c r="K292" s="11">
        <f>SUBTOTAL(9,K291:K291)</f>
        <v>21764723</v>
      </c>
      <c r="L292" s="11">
        <f t="shared" ref="L292:N292" si="24">SUBTOTAL(9,L291:L291)</f>
        <v>17411723</v>
      </c>
      <c r="M292" s="11">
        <f t="shared" si="24"/>
        <v>4353000</v>
      </c>
      <c r="N292" s="11">
        <f t="shared" si="24"/>
        <v>0</v>
      </c>
    </row>
    <row r="293" spans="1:16" x14ac:dyDescent="0.4">
      <c r="A293" s="5" t="s">
        <v>472</v>
      </c>
      <c r="B293" t="s">
        <v>532</v>
      </c>
      <c r="C293" t="s">
        <v>474</v>
      </c>
      <c r="E293" s="5" t="s">
        <v>287</v>
      </c>
      <c r="F293" t="s">
        <v>475</v>
      </c>
      <c r="G293" t="s">
        <v>535</v>
      </c>
      <c r="H293" t="s">
        <v>477</v>
      </c>
      <c r="I293" s="5" t="s">
        <v>21</v>
      </c>
      <c r="J293" s="6" t="s">
        <v>215</v>
      </c>
      <c r="K293" s="7">
        <v>0</v>
      </c>
      <c r="L293" s="7">
        <v>0</v>
      </c>
      <c r="M293" s="7">
        <v>0</v>
      </c>
      <c r="N293" s="7">
        <v>0</v>
      </c>
      <c r="O293" t="s">
        <v>536</v>
      </c>
    </row>
    <row r="294" spans="1:16" x14ac:dyDescent="0.4">
      <c r="A294" s="5" t="s">
        <v>472</v>
      </c>
      <c r="B294" t="s">
        <v>532</v>
      </c>
      <c r="C294" t="s">
        <v>474</v>
      </c>
      <c r="E294" s="5" t="s">
        <v>287</v>
      </c>
      <c r="F294" t="s">
        <v>475</v>
      </c>
      <c r="G294" t="s">
        <v>476</v>
      </c>
      <c r="H294" t="s">
        <v>479</v>
      </c>
      <c r="I294" s="5" t="s">
        <v>21</v>
      </c>
      <c r="J294" s="6" t="s">
        <v>215</v>
      </c>
      <c r="K294" s="7">
        <v>43375000</v>
      </c>
      <c r="L294" s="7">
        <v>34700000</v>
      </c>
      <c r="M294" s="7">
        <v>8675000</v>
      </c>
      <c r="N294" s="7">
        <v>0</v>
      </c>
      <c r="O294" t="s">
        <v>537</v>
      </c>
      <c r="P294" s="8">
        <v>45770</v>
      </c>
    </row>
    <row r="295" spans="1:16" x14ac:dyDescent="0.4">
      <c r="A295" s="5">
        <v>8</v>
      </c>
      <c r="B295" t="s">
        <v>532</v>
      </c>
      <c r="C295" t="s">
        <v>481</v>
      </c>
      <c r="E295" s="5" t="s">
        <v>287</v>
      </c>
      <c r="F295" t="s">
        <v>475</v>
      </c>
      <c r="G295" t="s">
        <v>482</v>
      </c>
      <c r="H295" t="s">
        <v>534</v>
      </c>
      <c r="I295" s="5" t="s">
        <v>21</v>
      </c>
      <c r="J295" s="6" t="s">
        <v>215</v>
      </c>
      <c r="K295" s="7">
        <v>21764723</v>
      </c>
      <c r="L295" s="7">
        <v>17411723</v>
      </c>
      <c r="M295" s="7">
        <v>4353000</v>
      </c>
      <c r="N295" s="7">
        <v>0</v>
      </c>
    </row>
    <row r="296" spans="1:16" x14ac:dyDescent="0.4">
      <c r="J296" s="10" t="s">
        <v>221</v>
      </c>
      <c r="K296" s="11">
        <f>SUBTOTAL(9,K293:K295)</f>
        <v>65139723</v>
      </c>
      <c r="L296" s="11">
        <f>SUBTOTAL(9,L293:L295)</f>
        <v>52111723</v>
      </c>
      <c r="M296" s="11">
        <f>SUBTOTAL(9,M293:M295)</f>
        <v>13028000</v>
      </c>
      <c r="N296" s="11">
        <f t="shared" ref="N296" si="25">SUBTOTAL(9,N295:N295)</f>
        <v>0</v>
      </c>
    </row>
    <row r="297" spans="1:16" x14ac:dyDescent="0.4">
      <c r="A297" s="5">
        <v>8</v>
      </c>
      <c r="B297" t="s">
        <v>538</v>
      </c>
      <c r="C297" t="s">
        <v>450</v>
      </c>
      <c r="E297" s="5" t="s">
        <v>248</v>
      </c>
      <c r="F297" t="s">
        <v>70</v>
      </c>
      <c r="G297" t="s">
        <v>539</v>
      </c>
      <c r="H297" t="s">
        <v>259</v>
      </c>
      <c r="I297" s="5" t="s">
        <v>260</v>
      </c>
      <c r="J297" s="6">
        <v>2025</v>
      </c>
      <c r="K297" s="7">
        <v>195000</v>
      </c>
      <c r="L297" s="7">
        <v>156000</v>
      </c>
      <c r="M297" s="7">
        <v>39000</v>
      </c>
      <c r="N297" s="7">
        <v>0</v>
      </c>
      <c r="O297" t="s">
        <v>540</v>
      </c>
    </row>
    <row r="298" spans="1:16" x14ac:dyDescent="0.4">
      <c r="A298" s="5">
        <v>7</v>
      </c>
      <c r="B298" t="s">
        <v>538</v>
      </c>
      <c r="C298" t="s">
        <v>541</v>
      </c>
      <c r="E298" s="5" t="s">
        <v>17</v>
      </c>
      <c r="F298" t="s">
        <v>81</v>
      </c>
      <c r="G298" t="s">
        <v>173</v>
      </c>
      <c r="H298" t="s">
        <v>542</v>
      </c>
      <c r="I298" s="5" t="s">
        <v>278</v>
      </c>
      <c r="J298" s="6">
        <v>2025</v>
      </c>
      <c r="K298" s="7">
        <v>0</v>
      </c>
      <c r="L298" s="7">
        <v>0</v>
      </c>
      <c r="M298" s="7">
        <v>0</v>
      </c>
      <c r="N298" s="7">
        <v>0</v>
      </c>
    </row>
    <row r="299" spans="1:16" x14ac:dyDescent="0.4">
      <c r="A299" s="5">
        <v>7</v>
      </c>
      <c r="B299" t="s">
        <v>538</v>
      </c>
      <c r="C299" t="s">
        <v>541</v>
      </c>
      <c r="E299" s="5" t="s">
        <v>17</v>
      </c>
      <c r="F299" t="s">
        <v>81</v>
      </c>
      <c r="G299" t="s">
        <v>173</v>
      </c>
      <c r="H299" t="s">
        <v>543</v>
      </c>
      <c r="I299" s="5" t="s">
        <v>278</v>
      </c>
      <c r="J299" s="6">
        <v>2025</v>
      </c>
      <c r="K299" s="7">
        <v>2007050</v>
      </c>
      <c r="L299" s="7">
        <v>1806345</v>
      </c>
      <c r="M299" s="7">
        <v>200705</v>
      </c>
      <c r="N299" s="7">
        <v>0</v>
      </c>
    </row>
    <row r="300" spans="1:16" x14ac:dyDescent="0.4">
      <c r="A300" s="5">
        <v>5</v>
      </c>
      <c r="B300" t="s">
        <v>538</v>
      </c>
      <c r="C300" t="s">
        <v>544</v>
      </c>
      <c r="E300" s="5" t="s">
        <v>248</v>
      </c>
      <c r="F300" t="s">
        <v>545</v>
      </c>
      <c r="G300" t="s">
        <v>293</v>
      </c>
      <c r="H300" t="s">
        <v>259</v>
      </c>
      <c r="I300" s="5" t="s">
        <v>34</v>
      </c>
      <c r="J300" s="6">
        <v>2025</v>
      </c>
      <c r="K300" s="7">
        <v>2010000</v>
      </c>
      <c r="L300" s="7">
        <v>1608000</v>
      </c>
      <c r="M300" s="7">
        <v>402000</v>
      </c>
      <c r="N300" s="7">
        <v>0</v>
      </c>
      <c r="O300" t="s">
        <v>35</v>
      </c>
      <c r="P300" s="8" t="s">
        <v>320</v>
      </c>
    </row>
    <row r="301" spans="1:16" x14ac:dyDescent="0.4">
      <c r="A301" s="5">
        <v>5</v>
      </c>
      <c r="B301" t="s">
        <v>538</v>
      </c>
      <c r="C301" t="s">
        <v>298</v>
      </c>
      <c r="E301" s="5" t="s">
        <v>248</v>
      </c>
      <c r="F301" t="s">
        <v>299</v>
      </c>
      <c r="G301" t="s">
        <v>300</v>
      </c>
      <c r="H301" t="s">
        <v>546</v>
      </c>
      <c r="I301" s="5" t="s">
        <v>260</v>
      </c>
      <c r="J301" s="6">
        <v>2025</v>
      </c>
      <c r="K301" s="7">
        <v>760000</v>
      </c>
      <c r="L301" s="7">
        <v>608000</v>
      </c>
      <c r="M301" s="7">
        <v>152000</v>
      </c>
      <c r="N301" s="7">
        <v>0</v>
      </c>
      <c r="O301" t="s">
        <v>547</v>
      </c>
      <c r="P301" s="8">
        <v>45687</v>
      </c>
    </row>
    <row r="302" spans="1:16" x14ac:dyDescent="0.4">
      <c r="A302" s="5">
        <v>5</v>
      </c>
      <c r="B302" t="s">
        <v>538</v>
      </c>
      <c r="C302" t="s">
        <v>298</v>
      </c>
      <c r="E302" s="5" t="s">
        <v>248</v>
      </c>
      <c r="F302" t="s">
        <v>299</v>
      </c>
      <c r="G302" t="s">
        <v>300</v>
      </c>
      <c r="H302" t="s">
        <v>546</v>
      </c>
      <c r="I302" s="5" t="s">
        <v>240</v>
      </c>
      <c r="J302" s="6">
        <v>2025</v>
      </c>
      <c r="K302" s="7">
        <v>816000</v>
      </c>
      <c r="L302" s="7">
        <v>652800</v>
      </c>
      <c r="M302" s="7">
        <v>163200</v>
      </c>
      <c r="N302" s="7">
        <v>0</v>
      </c>
      <c r="O302" t="s">
        <v>61</v>
      </c>
    </row>
    <row r="303" spans="1:16" x14ac:dyDescent="0.4">
      <c r="A303" s="5">
        <v>5</v>
      </c>
      <c r="B303" t="s">
        <v>538</v>
      </c>
      <c r="C303" t="s">
        <v>548</v>
      </c>
      <c r="E303" s="5" t="s">
        <v>389</v>
      </c>
      <c r="F303" t="s">
        <v>299</v>
      </c>
      <c r="G303" t="s">
        <v>300</v>
      </c>
      <c r="H303" t="s">
        <v>549</v>
      </c>
      <c r="I303" s="5" t="s">
        <v>240</v>
      </c>
      <c r="J303" s="6">
        <v>2025</v>
      </c>
      <c r="K303" s="7">
        <v>400000</v>
      </c>
      <c r="L303" s="7">
        <v>320000</v>
      </c>
      <c r="M303" s="7">
        <v>80000</v>
      </c>
      <c r="N303" s="7">
        <v>0</v>
      </c>
      <c r="O303" t="s">
        <v>35</v>
      </c>
      <c r="P303" s="8">
        <v>45674</v>
      </c>
    </row>
    <row r="304" spans="1:16" x14ac:dyDescent="0.4">
      <c r="A304" s="5">
        <v>5</v>
      </c>
      <c r="B304" t="s">
        <v>538</v>
      </c>
      <c r="C304" t="s">
        <v>548</v>
      </c>
      <c r="E304" s="5" t="s">
        <v>389</v>
      </c>
      <c r="F304" t="s">
        <v>299</v>
      </c>
      <c r="G304" t="s">
        <v>300</v>
      </c>
      <c r="H304" t="s">
        <v>549</v>
      </c>
      <c r="I304" s="5" t="s">
        <v>260</v>
      </c>
      <c r="J304" s="6">
        <v>2025</v>
      </c>
      <c r="K304" s="7">
        <v>205000</v>
      </c>
      <c r="L304" s="7">
        <v>164000</v>
      </c>
      <c r="M304" s="7">
        <v>41000</v>
      </c>
      <c r="N304" s="7">
        <v>0</v>
      </c>
      <c r="O304" t="s">
        <v>550</v>
      </c>
      <c r="P304" s="8">
        <v>45805</v>
      </c>
    </row>
    <row r="305" spans="1:16" x14ac:dyDescent="0.4">
      <c r="A305" s="5">
        <v>13</v>
      </c>
      <c r="B305" t="s">
        <v>538</v>
      </c>
      <c r="C305" t="s">
        <v>551</v>
      </c>
      <c r="E305" s="5" t="s">
        <v>17</v>
      </c>
      <c r="F305" t="s">
        <v>32</v>
      </c>
      <c r="G305" t="s">
        <v>552</v>
      </c>
      <c r="H305" t="s">
        <v>553</v>
      </c>
      <c r="I305" s="5" t="s">
        <v>21</v>
      </c>
      <c r="J305" s="6">
        <v>2025</v>
      </c>
      <c r="K305" s="7">
        <v>0</v>
      </c>
      <c r="L305" s="7">
        <v>0</v>
      </c>
      <c r="M305" s="7">
        <v>0</v>
      </c>
      <c r="N305" s="7">
        <v>0</v>
      </c>
      <c r="O305" t="s">
        <v>35</v>
      </c>
    </row>
    <row r="306" spans="1:16" x14ac:dyDescent="0.4">
      <c r="A306" s="5">
        <v>13</v>
      </c>
      <c r="B306" t="s">
        <v>538</v>
      </c>
      <c r="C306" t="s">
        <v>551</v>
      </c>
      <c r="E306" s="5" t="s">
        <v>17</v>
      </c>
      <c r="F306" t="s">
        <v>32</v>
      </c>
      <c r="G306" t="s">
        <v>552</v>
      </c>
      <c r="H306" t="s">
        <v>554</v>
      </c>
      <c r="I306" s="5" t="s">
        <v>21</v>
      </c>
      <c r="J306" s="6">
        <v>2025</v>
      </c>
      <c r="K306" s="7">
        <v>38747244</v>
      </c>
      <c r="L306" s="7">
        <v>30997795</v>
      </c>
      <c r="M306" s="7">
        <v>7749449</v>
      </c>
      <c r="N306" s="7">
        <v>0</v>
      </c>
      <c r="O306" t="s">
        <v>555</v>
      </c>
      <c r="P306" s="8">
        <v>45663</v>
      </c>
    </row>
    <row r="307" spans="1:16" x14ac:dyDescent="0.4">
      <c r="A307" s="5">
        <v>6</v>
      </c>
      <c r="B307" t="s">
        <v>538</v>
      </c>
      <c r="C307" t="s">
        <v>556</v>
      </c>
      <c r="E307" s="5" t="s">
        <v>17</v>
      </c>
      <c r="F307" t="s">
        <v>54</v>
      </c>
      <c r="G307" t="s">
        <v>557</v>
      </c>
      <c r="H307" t="s">
        <v>558</v>
      </c>
      <c r="I307" s="5" t="s">
        <v>21</v>
      </c>
      <c r="J307" s="6">
        <v>2025</v>
      </c>
      <c r="K307" s="7">
        <v>0</v>
      </c>
      <c r="L307" s="7">
        <v>0</v>
      </c>
      <c r="M307" s="7">
        <v>0</v>
      </c>
      <c r="N307" s="7">
        <v>0</v>
      </c>
      <c r="O307" t="s">
        <v>35</v>
      </c>
      <c r="P307" s="8">
        <v>45687</v>
      </c>
    </row>
    <row r="308" spans="1:16" x14ac:dyDescent="0.4">
      <c r="A308" s="5">
        <v>6</v>
      </c>
      <c r="B308" t="s">
        <v>538</v>
      </c>
      <c r="C308" t="s">
        <v>556</v>
      </c>
      <c r="E308" s="5" t="s">
        <v>17</v>
      </c>
      <c r="F308" t="s">
        <v>54</v>
      </c>
      <c r="G308" t="s">
        <v>557</v>
      </c>
      <c r="H308" t="s">
        <v>559</v>
      </c>
      <c r="I308" s="5" t="s">
        <v>21</v>
      </c>
      <c r="J308" s="6">
        <v>2025</v>
      </c>
      <c r="K308" s="7">
        <v>18081355</v>
      </c>
      <c r="L308" s="7">
        <v>14465084</v>
      </c>
      <c r="M308" s="7">
        <v>3616271</v>
      </c>
      <c r="N308" s="7">
        <v>0</v>
      </c>
      <c r="O308" t="s">
        <v>35</v>
      </c>
      <c r="P308" s="8">
        <v>45687</v>
      </c>
    </row>
    <row r="309" spans="1:16" x14ac:dyDescent="0.4">
      <c r="A309" s="5">
        <v>10</v>
      </c>
      <c r="B309" t="s">
        <v>538</v>
      </c>
      <c r="C309" t="s">
        <v>560</v>
      </c>
      <c r="E309" s="5" t="s">
        <v>17</v>
      </c>
      <c r="F309" t="s">
        <v>32</v>
      </c>
      <c r="G309" t="s">
        <v>19</v>
      </c>
      <c r="H309" t="s">
        <v>561</v>
      </c>
      <c r="I309" s="5" t="s">
        <v>240</v>
      </c>
      <c r="J309" s="6">
        <v>2025</v>
      </c>
      <c r="K309" s="7">
        <v>846000</v>
      </c>
      <c r="L309" s="7">
        <v>676800</v>
      </c>
      <c r="M309" s="7">
        <v>169200</v>
      </c>
      <c r="N309" s="7">
        <v>0</v>
      </c>
      <c r="O309" t="s">
        <v>35</v>
      </c>
      <c r="P309" s="8">
        <v>45679</v>
      </c>
    </row>
    <row r="310" spans="1:16" ht="15" customHeight="1" x14ac:dyDescent="0.4">
      <c r="A310" s="5">
        <v>10</v>
      </c>
      <c r="B310" t="s">
        <v>538</v>
      </c>
      <c r="C310" t="s">
        <v>562</v>
      </c>
      <c r="E310" s="5" t="s">
        <v>34</v>
      </c>
      <c r="F310" t="s">
        <v>32</v>
      </c>
      <c r="G310" t="s">
        <v>563</v>
      </c>
      <c r="H310" t="s">
        <v>564</v>
      </c>
      <c r="I310" s="5" t="s">
        <v>34</v>
      </c>
      <c r="J310" s="6">
        <v>2025</v>
      </c>
      <c r="K310" s="7">
        <v>0</v>
      </c>
      <c r="L310" s="7">
        <v>0</v>
      </c>
      <c r="M310" s="7">
        <v>0</v>
      </c>
      <c r="N310" s="7">
        <v>0</v>
      </c>
      <c r="O310" t="s">
        <v>35</v>
      </c>
      <c r="P310" s="8">
        <v>45616</v>
      </c>
    </row>
    <row r="311" spans="1:16" ht="14.25" customHeight="1" x14ac:dyDescent="0.4">
      <c r="A311" s="5">
        <v>10</v>
      </c>
      <c r="B311" t="s">
        <v>538</v>
      </c>
      <c r="C311" t="s">
        <v>562</v>
      </c>
      <c r="E311" s="5" t="s">
        <v>34</v>
      </c>
      <c r="F311" t="s">
        <v>32</v>
      </c>
      <c r="G311" t="s">
        <v>563</v>
      </c>
      <c r="H311" t="s">
        <v>565</v>
      </c>
      <c r="I311" s="5" t="s">
        <v>34</v>
      </c>
      <c r="J311" s="6">
        <v>2025</v>
      </c>
      <c r="K311" s="7">
        <v>2500000</v>
      </c>
      <c r="L311" s="7">
        <v>2000000</v>
      </c>
      <c r="M311" s="7">
        <v>500000</v>
      </c>
      <c r="N311" s="7">
        <v>0</v>
      </c>
      <c r="O311" t="s">
        <v>35</v>
      </c>
      <c r="P311" s="8">
        <v>45616</v>
      </c>
    </row>
    <row r="312" spans="1:16" x14ac:dyDescent="0.4">
      <c r="A312" s="5">
        <v>10</v>
      </c>
      <c r="B312" t="s">
        <v>538</v>
      </c>
      <c r="C312" t="s">
        <v>566</v>
      </c>
      <c r="E312" s="5" t="s">
        <v>17</v>
      </c>
      <c r="F312" t="s">
        <v>567</v>
      </c>
      <c r="G312" t="s">
        <v>19</v>
      </c>
      <c r="H312" t="s">
        <v>568</v>
      </c>
      <c r="I312" s="5" t="s">
        <v>34</v>
      </c>
      <c r="J312" s="6">
        <v>2025</v>
      </c>
      <c r="K312" s="7">
        <v>750000</v>
      </c>
      <c r="L312" s="7">
        <v>675000</v>
      </c>
      <c r="M312" s="7">
        <v>75000</v>
      </c>
      <c r="N312" s="7">
        <v>0</v>
      </c>
      <c r="O312" t="s">
        <v>35</v>
      </c>
      <c r="P312" s="8">
        <v>45805</v>
      </c>
    </row>
    <row r="313" spans="1:16" x14ac:dyDescent="0.4">
      <c r="A313" s="5">
        <v>10</v>
      </c>
      <c r="B313" t="s">
        <v>538</v>
      </c>
      <c r="C313" t="s">
        <v>569</v>
      </c>
      <c r="E313" s="5" t="s">
        <v>17</v>
      </c>
      <c r="F313" t="s">
        <v>570</v>
      </c>
      <c r="G313" t="s">
        <v>19</v>
      </c>
      <c r="H313" t="s">
        <v>568</v>
      </c>
      <c r="I313" s="5" t="s">
        <v>34</v>
      </c>
      <c r="J313" s="6">
        <v>2025</v>
      </c>
      <c r="K313" s="7">
        <v>780000</v>
      </c>
      <c r="L313" s="7">
        <v>702000</v>
      </c>
      <c r="M313" s="7">
        <v>78000</v>
      </c>
      <c r="N313" s="7">
        <v>0</v>
      </c>
      <c r="O313" t="s">
        <v>35</v>
      </c>
      <c r="P313" s="8">
        <v>45805</v>
      </c>
    </row>
    <row r="314" spans="1:16" x14ac:dyDescent="0.4">
      <c r="A314" s="5">
        <v>13</v>
      </c>
      <c r="B314" t="s">
        <v>538</v>
      </c>
      <c r="C314" t="s">
        <v>571</v>
      </c>
      <c r="E314" s="5" t="s">
        <v>287</v>
      </c>
      <c r="F314" t="s">
        <v>114</v>
      </c>
      <c r="G314" t="s">
        <v>572</v>
      </c>
      <c r="H314" t="s">
        <v>573</v>
      </c>
      <c r="I314" s="5" t="s">
        <v>21</v>
      </c>
      <c r="J314" s="6">
        <v>2025</v>
      </c>
      <c r="K314" s="7">
        <v>0</v>
      </c>
      <c r="L314" s="7">
        <v>0</v>
      </c>
      <c r="M314" s="7">
        <v>0</v>
      </c>
      <c r="N314" s="7">
        <v>0</v>
      </c>
    </row>
    <row r="315" spans="1:16" x14ac:dyDescent="0.4">
      <c r="A315" s="5">
        <v>13</v>
      </c>
      <c r="B315" t="s">
        <v>538</v>
      </c>
      <c r="C315" t="s">
        <v>571</v>
      </c>
      <c r="E315" s="5" t="s">
        <v>287</v>
      </c>
      <c r="F315" t="s">
        <v>114</v>
      </c>
      <c r="G315" t="s">
        <v>572</v>
      </c>
      <c r="H315" t="s">
        <v>574</v>
      </c>
      <c r="I315" s="5" t="s">
        <v>21</v>
      </c>
      <c r="J315" s="6">
        <v>2025</v>
      </c>
      <c r="K315" s="7">
        <v>31875000</v>
      </c>
      <c r="L315" s="7">
        <v>25500000</v>
      </c>
      <c r="M315" s="7">
        <v>6375000</v>
      </c>
      <c r="N315" s="7">
        <v>0</v>
      </c>
      <c r="O315" t="s">
        <v>575</v>
      </c>
      <c r="P315" s="8">
        <v>45805</v>
      </c>
    </row>
    <row r="316" spans="1:16" x14ac:dyDescent="0.4">
      <c r="A316" s="5">
        <v>10</v>
      </c>
      <c r="B316" t="s">
        <v>538</v>
      </c>
      <c r="C316" t="s">
        <v>576</v>
      </c>
      <c r="E316" s="5" t="s">
        <v>17</v>
      </c>
      <c r="F316" t="s">
        <v>149</v>
      </c>
      <c r="G316" t="s">
        <v>577</v>
      </c>
      <c r="H316" t="s">
        <v>578</v>
      </c>
      <c r="I316" s="5" t="s">
        <v>21</v>
      </c>
      <c r="J316" s="6">
        <v>2025</v>
      </c>
      <c r="K316" s="7">
        <v>0</v>
      </c>
      <c r="L316" s="7">
        <v>0</v>
      </c>
      <c r="M316" s="7">
        <v>0</v>
      </c>
      <c r="N316" s="7">
        <v>0</v>
      </c>
      <c r="O316" t="s">
        <v>35</v>
      </c>
      <c r="P316" s="8">
        <v>45679</v>
      </c>
    </row>
    <row r="317" spans="1:16" x14ac:dyDescent="0.4">
      <c r="A317" s="5">
        <v>10</v>
      </c>
      <c r="B317" t="s">
        <v>538</v>
      </c>
      <c r="C317" t="s">
        <v>576</v>
      </c>
      <c r="E317" s="5" t="s">
        <v>17</v>
      </c>
      <c r="F317" t="s">
        <v>149</v>
      </c>
      <c r="G317" t="s">
        <v>577</v>
      </c>
      <c r="H317" t="s">
        <v>579</v>
      </c>
      <c r="I317" s="5" t="s">
        <v>21</v>
      </c>
      <c r="J317" s="6">
        <v>2025</v>
      </c>
      <c r="K317" s="7">
        <v>28385002</v>
      </c>
      <c r="L317" s="7">
        <v>25546502</v>
      </c>
      <c r="M317" s="7">
        <v>2838500</v>
      </c>
      <c r="N317" s="7">
        <v>0</v>
      </c>
      <c r="O317" t="s">
        <v>35</v>
      </c>
      <c r="P317" s="8">
        <v>45679</v>
      </c>
    </row>
    <row r="318" spans="1:16" x14ac:dyDescent="0.4">
      <c r="A318" s="5">
        <v>7</v>
      </c>
      <c r="B318" t="s">
        <v>538</v>
      </c>
      <c r="C318" t="s">
        <v>409</v>
      </c>
      <c r="E318" s="5" t="s">
        <v>248</v>
      </c>
      <c r="F318" t="s">
        <v>70</v>
      </c>
      <c r="G318" t="s">
        <v>410</v>
      </c>
      <c r="H318" t="s">
        <v>411</v>
      </c>
      <c r="I318" s="5" t="s">
        <v>260</v>
      </c>
      <c r="J318" s="6">
        <v>2025</v>
      </c>
      <c r="K318" s="7">
        <v>321000</v>
      </c>
      <c r="L318" s="7">
        <v>256800</v>
      </c>
      <c r="M318" s="7">
        <v>64200</v>
      </c>
      <c r="N318" s="7">
        <v>0</v>
      </c>
      <c r="O318" t="s">
        <v>540</v>
      </c>
      <c r="P318" s="8">
        <v>45539</v>
      </c>
    </row>
    <row r="319" spans="1:16" x14ac:dyDescent="0.4">
      <c r="A319" s="5">
        <v>10</v>
      </c>
      <c r="B319" t="s">
        <v>538</v>
      </c>
      <c r="C319" t="s">
        <v>580</v>
      </c>
      <c r="E319" s="5" t="s">
        <v>287</v>
      </c>
      <c r="F319" t="s">
        <v>581</v>
      </c>
      <c r="G319" t="s">
        <v>27</v>
      </c>
      <c r="H319" t="s">
        <v>582</v>
      </c>
      <c r="I319" s="5" t="s">
        <v>21</v>
      </c>
      <c r="J319" s="6">
        <v>2025</v>
      </c>
      <c r="K319" s="7">
        <v>0</v>
      </c>
      <c r="L319" s="7">
        <v>0</v>
      </c>
      <c r="M319" s="7">
        <v>0</v>
      </c>
      <c r="N319" s="7">
        <v>0</v>
      </c>
      <c r="O319" t="s">
        <v>73</v>
      </c>
      <c r="P319" s="8">
        <v>45664</v>
      </c>
    </row>
    <row r="320" spans="1:16" x14ac:dyDescent="0.4">
      <c r="A320" s="5">
        <v>10</v>
      </c>
      <c r="B320" t="s">
        <v>538</v>
      </c>
      <c r="C320" t="s">
        <v>580</v>
      </c>
      <c r="E320" s="5" t="s">
        <v>287</v>
      </c>
      <c r="F320" t="s">
        <v>581</v>
      </c>
      <c r="G320" t="s">
        <v>27</v>
      </c>
      <c r="H320" t="s">
        <v>583</v>
      </c>
      <c r="I320" s="5" t="s">
        <v>21</v>
      </c>
      <c r="J320" s="6">
        <v>2025</v>
      </c>
      <c r="K320" s="7">
        <v>9905200</v>
      </c>
      <c r="L320" s="7">
        <v>7924160</v>
      </c>
      <c r="M320" s="7">
        <v>1652037</v>
      </c>
      <c r="N320" s="7">
        <v>329003</v>
      </c>
      <c r="O320" t="s">
        <v>584</v>
      </c>
      <c r="P320" s="8">
        <v>45750</v>
      </c>
    </row>
    <row r="321" spans="1:258" x14ac:dyDescent="0.4">
      <c r="A321" s="5">
        <v>10</v>
      </c>
      <c r="B321" t="s">
        <v>538</v>
      </c>
      <c r="C321" t="s">
        <v>585</v>
      </c>
      <c r="E321" s="5" t="s">
        <v>17</v>
      </c>
      <c r="F321" t="s">
        <v>32</v>
      </c>
      <c r="G321" t="s">
        <v>27</v>
      </c>
      <c r="H321" t="s">
        <v>586</v>
      </c>
      <c r="I321" s="5" t="s">
        <v>21</v>
      </c>
      <c r="J321" s="6">
        <v>2025</v>
      </c>
      <c r="K321" s="7">
        <v>0</v>
      </c>
      <c r="L321" s="7">
        <v>0</v>
      </c>
      <c r="M321" s="7">
        <v>0</v>
      </c>
      <c r="N321" s="7">
        <v>0</v>
      </c>
      <c r="O321" t="s">
        <v>35</v>
      </c>
      <c r="P321" s="8">
        <v>45679</v>
      </c>
    </row>
    <row r="322" spans="1:258" x14ac:dyDescent="0.4">
      <c r="A322" s="5">
        <v>10</v>
      </c>
      <c r="B322" t="s">
        <v>538</v>
      </c>
      <c r="C322" t="s">
        <v>585</v>
      </c>
      <c r="E322" s="5" t="s">
        <v>17</v>
      </c>
      <c r="F322" t="s">
        <v>32</v>
      </c>
      <c r="G322" t="s">
        <v>27</v>
      </c>
      <c r="H322" t="s">
        <v>587</v>
      </c>
      <c r="I322" s="5" t="s">
        <v>21</v>
      </c>
      <c r="J322" s="6">
        <v>2025</v>
      </c>
      <c r="K322" s="7">
        <v>7765023</v>
      </c>
      <c r="L322" s="7">
        <v>6212018</v>
      </c>
      <c r="M322" s="7">
        <v>1553005</v>
      </c>
      <c r="N322" s="7">
        <v>0</v>
      </c>
      <c r="O322" t="s">
        <v>588</v>
      </c>
      <c r="P322" s="8">
        <v>45915</v>
      </c>
    </row>
    <row r="323" spans="1:258" s="9" customFormat="1" ht="14.25" customHeight="1" x14ac:dyDescent="0.4">
      <c r="A323" s="5">
        <v>1</v>
      </c>
      <c r="B323" t="s">
        <v>538</v>
      </c>
      <c r="C323" t="s">
        <v>589</v>
      </c>
      <c r="D323"/>
      <c r="E323" s="5" t="s">
        <v>17</v>
      </c>
      <c r="F323" t="s">
        <v>114</v>
      </c>
      <c r="G323" t="s">
        <v>590</v>
      </c>
      <c r="H323" t="s">
        <v>591</v>
      </c>
      <c r="I323" s="5" t="s">
        <v>21</v>
      </c>
      <c r="J323" s="6">
        <v>2025</v>
      </c>
      <c r="K323" s="7">
        <v>0</v>
      </c>
      <c r="L323" s="7">
        <v>0</v>
      </c>
      <c r="M323" s="7">
        <v>0</v>
      </c>
      <c r="N323" s="7">
        <v>0</v>
      </c>
      <c r="O323" t="s">
        <v>35</v>
      </c>
      <c r="P323" s="8">
        <v>45792</v>
      </c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</row>
    <row r="324" spans="1:258" s="9" customFormat="1" ht="14.25" customHeight="1" x14ac:dyDescent="0.4">
      <c r="A324" s="5">
        <v>1</v>
      </c>
      <c r="B324" t="s">
        <v>538</v>
      </c>
      <c r="C324" t="s">
        <v>589</v>
      </c>
      <c r="D324"/>
      <c r="E324" s="5" t="s">
        <v>17</v>
      </c>
      <c r="F324" t="s">
        <v>114</v>
      </c>
      <c r="G324" t="s">
        <v>590</v>
      </c>
      <c r="H324" t="s">
        <v>592</v>
      </c>
      <c r="I324" s="5" t="s">
        <v>21</v>
      </c>
      <c r="J324" s="6">
        <v>2025</v>
      </c>
      <c r="K324" s="7">
        <v>4289974</v>
      </c>
      <c r="L324" s="7">
        <v>3860977</v>
      </c>
      <c r="M324" s="7">
        <v>428997</v>
      </c>
      <c r="N324" s="7">
        <v>0</v>
      </c>
      <c r="O324" t="s">
        <v>35</v>
      </c>
      <c r="P324" s="8">
        <v>45792</v>
      </c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</row>
    <row r="325" spans="1:258" x14ac:dyDescent="0.4">
      <c r="A325" s="5">
        <v>1</v>
      </c>
      <c r="B325" t="s">
        <v>538</v>
      </c>
      <c r="C325" t="s">
        <v>593</v>
      </c>
      <c r="E325" s="5" t="s">
        <v>17</v>
      </c>
      <c r="F325" t="s">
        <v>594</v>
      </c>
      <c r="G325" t="s">
        <v>249</v>
      </c>
      <c r="H325" t="s">
        <v>578</v>
      </c>
      <c r="I325" s="5" t="s">
        <v>21</v>
      </c>
      <c r="J325" s="6">
        <v>2025</v>
      </c>
      <c r="K325" s="7">
        <v>0</v>
      </c>
      <c r="L325" s="7">
        <v>0</v>
      </c>
      <c r="M325" s="7">
        <v>0</v>
      </c>
      <c r="N325" s="7">
        <v>0</v>
      </c>
      <c r="O325" t="s">
        <v>35</v>
      </c>
      <c r="P325" s="8">
        <v>45708</v>
      </c>
    </row>
    <row r="326" spans="1:258" x14ac:dyDescent="0.4">
      <c r="A326" s="5">
        <v>1</v>
      </c>
      <c r="B326" t="s">
        <v>538</v>
      </c>
      <c r="C326" t="s">
        <v>593</v>
      </c>
      <c r="E326" s="5" t="s">
        <v>17</v>
      </c>
      <c r="F326" t="s">
        <v>594</v>
      </c>
      <c r="G326" t="s">
        <v>249</v>
      </c>
      <c r="H326" t="s">
        <v>579</v>
      </c>
      <c r="I326" s="5" t="s">
        <v>21</v>
      </c>
      <c r="J326" s="6">
        <v>2025</v>
      </c>
      <c r="K326" s="7">
        <v>1651184</v>
      </c>
      <c r="L326" s="7">
        <v>1320947</v>
      </c>
      <c r="M326" s="7">
        <v>330237</v>
      </c>
      <c r="N326" s="7">
        <v>0</v>
      </c>
      <c r="O326" t="s">
        <v>35</v>
      </c>
      <c r="P326" s="8">
        <v>45708</v>
      </c>
    </row>
    <row r="327" spans="1:258" x14ac:dyDescent="0.4">
      <c r="A327" s="5">
        <v>1</v>
      </c>
      <c r="B327" t="s">
        <v>538</v>
      </c>
      <c r="C327" t="s">
        <v>595</v>
      </c>
      <c r="E327" s="5" t="s">
        <v>17</v>
      </c>
      <c r="F327" t="s">
        <v>114</v>
      </c>
      <c r="G327" t="s">
        <v>596</v>
      </c>
      <c r="H327" t="s">
        <v>597</v>
      </c>
      <c r="I327" s="5" t="s">
        <v>34</v>
      </c>
      <c r="J327" s="6">
        <v>2025</v>
      </c>
      <c r="K327" s="7">
        <v>500000</v>
      </c>
      <c r="L327" s="7">
        <v>450000</v>
      </c>
      <c r="M327" s="7">
        <v>50000</v>
      </c>
      <c r="N327" s="7">
        <v>0</v>
      </c>
      <c r="O327" t="s">
        <v>35</v>
      </c>
      <c r="P327" s="8">
        <v>45855</v>
      </c>
    </row>
    <row r="328" spans="1:258" x14ac:dyDescent="0.4">
      <c r="A328" s="5">
        <v>13</v>
      </c>
      <c r="B328" t="s">
        <v>538</v>
      </c>
      <c r="C328" t="s">
        <v>598</v>
      </c>
      <c r="E328" s="5" t="s">
        <v>17</v>
      </c>
      <c r="F328" t="s">
        <v>599</v>
      </c>
      <c r="G328" t="s">
        <v>600</v>
      </c>
      <c r="H328" t="s">
        <v>601</v>
      </c>
      <c r="I328" s="5" t="s">
        <v>21</v>
      </c>
      <c r="J328" s="6">
        <v>2025</v>
      </c>
      <c r="K328" s="7">
        <v>0</v>
      </c>
      <c r="L328" s="7">
        <v>0</v>
      </c>
      <c r="M328" s="7">
        <v>0</v>
      </c>
      <c r="N328" s="7">
        <v>0</v>
      </c>
    </row>
    <row r="329" spans="1:258" x14ac:dyDescent="0.4">
      <c r="A329" s="5">
        <v>13</v>
      </c>
      <c r="B329" t="s">
        <v>538</v>
      </c>
      <c r="C329" t="s">
        <v>598</v>
      </c>
      <c r="E329" s="5" t="s">
        <v>17</v>
      </c>
      <c r="F329" t="s">
        <v>599</v>
      </c>
      <c r="G329" t="s">
        <v>600</v>
      </c>
      <c r="H329" t="s">
        <v>602</v>
      </c>
      <c r="I329" s="5" t="s">
        <v>21</v>
      </c>
      <c r="J329" s="6">
        <v>2025</v>
      </c>
      <c r="K329" s="7">
        <v>1059933</v>
      </c>
      <c r="L329" s="7">
        <v>953940</v>
      </c>
      <c r="M329" s="7">
        <v>105993</v>
      </c>
      <c r="N329" s="7">
        <v>0</v>
      </c>
      <c r="O329" t="s">
        <v>603</v>
      </c>
      <c r="P329" s="8">
        <v>45854</v>
      </c>
    </row>
    <row r="330" spans="1:258" x14ac:dyDescent="0.4">
      <c r="A330" s="5">
        <v>10</v>
      </c>
      <c r="B330" t="s">
        <v>538</v>
      </c>
      <c r="C330" t="s">
        <v>36</v>
      </c>
      <c r="E330" s="5" t="s">
        <v>17</v>
      </c>
      <c r="F330" t="s">
        <v>37</v>
      </c>
      <c r="G330" t="s">
        <v>38</v>
      </c>
      <c r="H330" t="s">
        <v>39</v>
      </c>
      <c r="I330" s="5" t="s">
        <v>21</v>
      </c>
      <c r="J330" s="6">
        <v>2025</v>
      </c>
      <c r="K330" s="7">
        <v>0</v>
      </c>
      <c r="L330" s="7">
        <v>0</v>
      </c>
      <c r="M330" s="7">
        <v>0</v>
      </c>
      <c r="N330" s="7">
        <v>0</v>
      </c>
      <c r="O330" t="s">
        <v>35</v>
      </c>
      <c r="P330" s="8" t="s">
        <v>604</v>
      </c>
    </row>
    <row r="331" spans="1:258" x14ac:dyDescent="0.4">
      <c r="A331" s="5">
        <v>10</v>
      </c>
      <c r="B331" t="s">
        <v>538</v>
      </c>
      <c r="C331" t="s">
        <v>36</v>
      </c>
      <c r="E331" s="5" t="s">
        <v>17</v>
      </c>
      <c r="F331" t="s">
        <v>37</v>
      </c>
      <c r="G331" t="s">
        <v>38</v>
      </c>
      <c r="H331" t="s">
        <v>40</v>
      </c>
      <c r="I331" s="5" t="s">
        <v>21</v>
      </c>
      <c r="J331" s="6">
        <v>2025</v>
      </c>
      <c r="K331" s="7">
        <v>5902727</v>
      </c>
      <c r="L331" s="7">
        <v>5312454</v>
      </c>
      <c r="M331" s="7">
        <v>590273</v>
      </c>
      <c r="N331" s="7">
        <v>0</v>
      </c>
      <c r="O331" t="s">
        <v>35</v>
      </c>
      <c r="P331" s="8">
        <v>45679</v>
      </c>
    </row>
    <row r="332" spans="1:258" x14ac:dyDescent="0.4">
      <c r="A332" s="5">
        <v>10</v>
      </c>
      <c r="B332" t="s">
        <v>538</v>
      </c>
      <c r="C332" t="s">
        <v>185</v>
      </c>
      <c r="E332" s="5" t="s">
        <v>17</v>
      </c>
      <c r="F332" t="s">
        <v>186</v>
      </c>
      <c r="G332" t="s">
        <v>38</v>
      </c>
      <c r="H332" t="s">
        <v>605</v>
      </c>
      <c r="I332" s="5" t="s">
        <v>240</v>
      </c>
      <c r="J332" s="6">
        <v>2025</v>
      </c>
      <c r="K332" s="7">
        <v>750000</v>
      </c>
      <c r="L332" s="7">
        <v>600000</v>
      </c>
      <c r="M332" s="7">
        <v>150000</v>
      </c>
      <c r="N332" s="7">
        <v>0</v>
      </c>
      <c r="O332" t="s">
        <v>606</v>
      </c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4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</row>
    <row r="333" spans="1:258" x14ac:dyDescent="0.4">
      <c r="A333" s="5">
        <v>10</v>
      </c>
      <c r="B333" t="s">
        <v>538</v>
      </c>
      <c r="C333" t="s">
        <v>121</v>
      </c>
      <c r="E333" s="5" t="s">
        <v>17</v>
      </c>
      <c r="F333" t="s">
        <v>32</v>
      </c>
      <c r="G333" t="s">
        <v>38</v>
      </c>
      <c r="H333" t="s">
        <v>607</v>
      </c>
      <c r="I333" s="5" t="s">
        <v>240</v>
      </c>
      <c r="J333" s="6">
        <v>2025</v>
      </c>
      <c r="K333" s="7">
        <v>2378000</v>
      </c>
      <c r="L333" s="7">
        <v>1902400</v>
      </c>
      <c r="M333" s="7">
        <v>475600</v>
      </c>
      <c r="N333" s="7">
        <v>0</v>
      </c>
      <c r="O333" t="s">
        <v>608</v>
      </c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4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</row>
    <row r="334" spans="1:258" x14ac:dyDescent="0.4">
      <c r="A334" s="5" t="s">
        <v>472</v>
      </c>
      <c r="B334" t="s">
        <v>538</v>
      </c>
      <c r="C334" t="s">
        <v>474</v>
      </c>
      <c r="E334" s="5" t="s">
        <v>287</v>
      </c>
      <c r="F334" t="s">
        <v>475</v>
      </c>
      <c r="G334" t="s">
        <v>476</v>
      </c>
      <c r="H334" t="s">
        <v>477</v>
      </c>
      <c r="I334" s="5" t="s">
        <v>21</v>
      </c>
      <c r="J334" s="6">
        <v>2025</v>
      </c>
      <c r="K334" s="7">
        <v>0</v>
      </c>
      <c r="L334" s="7">
        <v>0</v>
      </c>
      <c r="M334" s="7">
        <v>0</v>
      </c>
      <c r="N334" s="7">
        <v>0</v>
      </c>
      <c r="O334" t="s">
        <v>609</v>
      </c>
      <c r="P334" s="8">
        <v>45924</v>
      </c>
    </row>
    <row r="335" spans="1:258" x14ac:dyDescent="0.4">
      <c r="A335" s="5">
        <v>5</v>
      </c>
      <c r="B335" t="s">
        <v>538</v>
      </c>
      <c r="C335" t="s">
        <v>610</v>
      </c>
      <c r="E335" s="5" t="s">
        <v>17</v>
      </c>
      <c r="F335" t="s">
        <v>43</v>
      </c>
      <c r="G335" t="s">
        <v>611</v>
      </c>
      <c r="H335" t="s">
        <v>612</v>
      </c>
      <c r="I335" s="5" t="s">
        <v>240</v>
      </c>
      <c r="J335" s="6">
        <v>2025</v>
      </c>
      <c r="K335" s="7">
        <v>800000</v>
      </c>
      <c r="L335" s="7">
        <v>720000</v>
      </c>
      <c r="M335" s="7">
        <v>80000</v>
      </c>
      <c r="N335" s="7">
        <v>0</v>
      </c>
      <c r="O335" t="s">
        <v>613</v>
      </c>
      <c r="P335" s="8">
        <v>45869</v>
      </c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4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</row>
    <row r="336" spans="1:258" x14ac:dyDescent="0.4">
      <c r="A336" s="5">
        <v>8</v>
      </c>
      <c r="B336" t="s">
        <v>538</v>
      </c>
      <c r="C336" t="s">
        <v>614</v>
      </c>
      <c r="E336" s="5" t="s">
        <v>17</v>
      </c>
      <c r="F336" t="s">
        <v>114</v>
      </c>
      <c r="G336" t="s">
        <v>615</v>
      </c>
      <c r="H336" t="s">
        <v>616</v>
      </c>
      <c r="I336" s="5" t="s">
        <v>240</v>
      </c>
      <c r="J336" s="6">
        <v>2025</v>
      </c>
      <c r="K336" s="7">
        <v>600000</v>
      </c>
      <c r="L336" s="7">
        <v>540000</v>
      </c>
      <c r="M336" s="7">
        <v>60000</v>
      </c>
      <c r="N336" s="7">
        <v>0</v>
      </c>
    </row>
    <row r="337" spans="1:16" x14ac:dyDescent="0.4">
      <c r="A337" s="5">
        <v>8</v>
      </c>
      <c r="B337" t="s">
        <v>538</v>
      </c>
      <c r="C337" t="s">
        <v>617</v>
      </c>
      <c r="E337" s="5" t="s">
        <v>389</v>
      </c>
      <c r="F337" t="s">
        <v>618</v>
      </c>
      <c r="G337" t="s">
        <v>615</v>
      </c>
      <c r="H337" t="s">
        <v>619</v>
      </c>
      <c r="I337" s="5" t="s">
        <v>240</v>
      </c>
      <c r="J337" s="6">
        <v>2025</v>
      </c>
      <c r="K337" s="7">
        <v>300000</v>
      </c>
      <c r="L337" s="7">
        <v>240000</v>
      </c>
      <c r="M337" s="7">
        <v>60000</v>
      </c>
      <c r="N337" s="7">
        <v>0</v>
      </c>
    </row>
    <row r="338" spans="1:16" x14ac:dyDescent="0.4">
      <c r="A338" s="5">
        <v>13</v>
      </c>
      <c r="B338" t="s">
        <v>538</v>
      </c>
      <c r="C338" t="s">
        <v>191</v>
      </c>
      <c r="E338" s="5" t="s">
        <v>17</v>
      </c>
      <c r="F338" t="s">
        <v>192</v>
      </c>
      <c r="G338" t="s">
        <v>193</v>
      </c>
      <c r="H338" t="s">
        <v>620</v>
      </c>
      <c r="I338" s="5" t="s">
        <v>240</v>
      </c>
      <c r="J338" s="6">
        <v>2025</v>
      </c>
      <c r="K338" s="7">
        <v>1210000</v>
      </c>
      <c r="L338" s="7">
        <v>968000</v>
      </c>
      <c r="M338" s="7">
        <v>242000</v>
      </c>
      <c r="N338" s="7">
        <v>0</v>
      </c>
      <c r="O338" t="s">
        <v>621</v>
      </c>
      <c r="P338" s="8">
        <v>45863</v>
      </c>
    </row>
    <row r="339" spans="1:16" x14ac:dyDescent="0.4">
      <c r="A339" s="5">
        <v>10</v>
      </c>
      <c r="B339" t="s">
        <v>538</v>
      </c>
      <c r="C339" t="s">
        <v>622</v>
      </c>
      <c r="E339" s="5" t="s">
        <v>17</v>
      </c>
      <c r="F339" t="s">
        <v>97</v>
      </c>
      <c r="G339" t="s">
        <v>486</v>
      </c>
      <c r="H339" t="s">
        <v>623</v>
      </c>
      <c r="I339" s="5" t="s">
        <v>240</v>
      </c>
      <c r="J339" s="6">
        <v>2025</v>
      </c>
      <c r="K339" s="7">
        <v>400000</v>
      </c>
      <c r="L339" s="7">
        <v>320000</v>
      </c>
      <c r="M339" s="7">
        <v>80000</v>
      </c>
      <c r="N339" s="7">
        <v>0</v>
      </c>
      <c r="O339" t="s">
        <v>624</v>
      </c>
      <c r="P339" s="8">
        <v>45841</v>
      </c>
    </row>
    <row r="340" spans="1:16" x14ac:dyDescent="0.4">
      <c r="A340" s="5">
        <v>10</v>
      </c>
      <c r="B340" t="s">
        <v>538</v>
      </c>
      <c r="C340" t="s">
        <v>625</v>
      </c>
      <c r="E340" s="5" t="s">
        <v>17</v>
      </c>
      <c r="F340" t="s">
        <v>81</v>
      </c>
      <c r="G340" t="s">
        <v>436</v>
      </c>
      <c r="H340" t="s">
        <v>626</v>
      </c>
      <c r="I340" s="5" t="s">
        <v>278</v>
      </c>
      <c r="J340" s="6">
        <v>2025</v>
      </c>
      <c r="K340" s="7">
        <v>0</v>
      </c>
      <c r="L340" s="7">
        <v>0</v>
      </c>
      <c r="M340" s="7">
        <v>0</v>
      </c>
      <c r="N340" s="7">
        <v>0</v>
      </c>
    </row>
    <row r="341" spans="1:16" x14ac:dyDescent="0.4">
      <c r="A341" s="5">
        <v>10</v>
      </c>
      <c r="B341" t="s">
        <v>538</v>
      </c>
      <c r="C341" t="s">
        <v>625</v>
      </c>
      <c r="E341" s="5" t="s">
        <v>17</v>
      </c>
      <c r="F341" t="s">
        <v>81</v>
      </c>
      <c r="G341" t="s">
        <v>436</v>
      </c>
      <c r="H341" t="s">
        <v>627</v>
      </c>
      <c r="I341" s="5" t="s">
        <v>278</v>
      </c>
      <c r="J341" s="6">
        <v>2025</v>
      </c>
      <c r="K341" s="7">
        <v>7079880</v>
      </c>
      <c r="L341" s="7">
        <v>5663904</v>
      </c>
      <c r="M341" s="7">
        <v>1415976</v>
      </c>
      <c r="N341" s="7">
        <v>0</v>
      </c>
    </row>
    <row r="342" spans="1:16" x14ac:dyDescent="0.4">
      <c r="A342" s="5">
        <v>13</v>
      </c>
      <c r="B342" t="s">
        <v>538</v>
      </c>
      <c r="C342" t="s">
        <v>628</v>
      </c>
      <c r="E342" s="5" t="s">
        <v>17</v>
      </c>
      <c r="F342" t="s">
        <v>130</v>
      </c>
      <c r="G342" t="s">
        <v>71</v>
      </c>
      <c r="H342" t="s">
        <v>629</v>
      </c>
      <c r="I342" s="5" t="s">
        <v>21</v>
      </c>
      <c r="J342" s="6">
        <v>2025</v>
      </c>
      <c r="K342" s="7">
        <v>0</v>
      </c>
      <c r="L342" s="7">
        <v>0</v>
      </c>
      <c r="M342" s="7">
        <v>0</v>
      </c>
      <c r="N342" s="7">
        <v>0</v>
      </c>
      <c r="O342" t="s">
        <v>608</v>
      </c>
    </row>
    <row r="343" spans="1:16" x14ac:dyDescent="0.4">
      <c r="A343" s="5">
        <v>13</v>
      </c>
      <c r="B343" t="s">
        <v>538</v>
      </c>
      <c r="C343" t="s">
        <v>628</v>
      </c>
      <c r="E343" s="5" t="s">
        <v>17</v>
      </c>
      <c r="F343" t="s">
        <v>130</v>
      </c>
      <c r="G343" t="s">
        <v>71</v>
      </c>
      <c r="H343" t="s">
        <v>630</v>
      </c>
      <c r="I343" s="5" t="s">
        <v>21</v>
      </c>
      <c r="J343" s="6">
        <v>2025</v>
      </c>
      <c r="K343" s="7">
        <v>5555555</v>
      </c>
      <c r="L343" s="7">
        <v>5000000</v>
      </c>
      <c r="M343" s="7">
        <v>555555</v>
      </c>
      <c r="N343" s="7">
        <v>0</v>
      </c>
      <c r="O343" t="s">
        <v>608</v>
      </c>
    </row>
    <row r="344" spans="1:16" x14ac:dyDescent="0.4">
      <c r="A344" s="5">
        <v>13</v>
      </c>
      <c r="B344" t="s">
        <v>538</v>
      </c>
      <c r="C344" t="s">
        <v>129</v>
      </c>
      <c r="E344" s="5" t="s">
        <v>17</v>
      </c>
      <c r="F344" t="s">
        <v>130</v>
      </c>
      <c r="G344" t="s">
        <v>71</v>
      </c>
      <c r="H344" t="s">
        <v>131</v>
      </c>
      <c r="I344" s="5" t="s">
        <v>21</v>
      </c>
      <c r="J344" s="6">
        <v>2025</v>
      </c>
      <c r="K344" s="7">
        <v>0</v>
      </c>
      <c r="L344" s="7">
        <v>0</v>
      </c>
      <c r="M344" s="7">
        <v>0</v>
      </c>
      <c r="N344" s="7">
        <v>0</v>
      </c>
      <c r="O344" t="s">
        <v>631</v>
      </c>
      <c r="P344" s="8">
        <v>45756</v>
      </c>
    </row>
    <row r="345" spans="1:16" x14ac:dyDescent="0.4">
      <c r="A345" s="5">
        <v>13</v>
      </c>
      <c r="B345" t="s">
        <v>538</v>
      </c>
      <c r="C345" t="s">
        <v>129</v>
      </c>
      <c r="E345" s="5" t="s">
        <v>17</v>
      </c>
      <c r="F345" t="s">
        <v>130</v>
      </c>
      <c r="G345" t="s">
        <v>71</v>
      </c>
      <c r="H345" t="s">
        <v>132</v>
      </c>
      <c r="I345" s="5" t="s">
        <v>21</v>
      </c>
      <c r="J345" s="6">
        <v>2025</v>
      </c>
      <c r="K345" s="7">
        <v>150000000</v>
      </c>
      <c r="L345" s="7">
        <v>135000000</v>
      </c>
      <c r="M345" s="7">
        <v>15000000</v>
      </c>
      <c r="N345" s="7">
        <v>0</v>
      </c>
      <c r="O345" t="s">
        <v>632</v>
      </c>
      <c r="P345" s="8">
        <v>45849</v>
      </c>
    </row>
    <row r="346" spans="1:16" x14ac:dyDescent="0.4">
      <c r="A346" s="5">
        <v>13</v>
      </c>
      <c r="B346" t="s">
        <v>538</v>
      </c>
      <c r="C346" t="s">
        <v>633</v>
      </c>
      <c r="E346" s="5" t="s">
        <v>17</v>
      </c>
      <c r="F346" t="s">
        <v>114</v>
      </c>
      <c r="G346" t="s">
        <v>634</v>
      </c>
      <c r="H346" t="s">
        <v>635</v>
      </c>
      <c r="I346" s="5" t="s">
        <v>240</v>
      </c>
      <c r="J346" s="6">
        <v>2025</v>
      </c>
      <c r="K346" s="7">
        <v>2000000</v>
      </c>
      <c r="L346" s="7">
        <v>1800000</v>
      </c>
      <c r="M346" s="7">
        <v>200000</v>
      </c>
      <c r="N346" s="7">
        <v>0</v>
      </c>
      <c r="O346" t="s">
        <v>35</v>
      </c>
      <c r="P346" s="8">
        <v>45581</v>
      </c>
    </row>
    <row r="347" spans="1:16" x14ac:dyDescent="0.4">
      <c r="A347" s="5">
        <v>2</v>
      </c>
      <c r="B347" t="s">
        <v>538</v>
      </c>
      <c r="C347" t="s">
        <v>636</v>
      </c>
      <c r="E347" s="5" t="s">
        <v>287</v>
      </c>
      <c r="F347" t="s">
        <v>43</v>
      </c>
      <c r="G347" t="s">
        <v>637</v>
      </c>
      <c r="H347" t="s">
        <v>638</v>
      </c>
      <c r="I347" s="5" t="s">
        <v>260</v>
      </c>
      <c r="J347" s="6">
        <v>2025</v>
      </c>
      <c r="K347" s="7">
        <v>50000</v>
      </c>
      <c r="L347" s="7">
        <v>45000</v>
      </c>
      <c r="M347" s="7">
        <v>5000</v>
      </c>
      <c r="N347" s="7">
        <v>0</v>
      </c>
      <c r="O347" t="s">
        <v>540</v>
      </c>
      <c r="P347" s="8">
        <v>45601</v>
      </c>
    </row>
    <row r="348" spans="1:16" x14ac:dyDescent="0.4">
      <c r="A348" s="5">
        <v>3</v>
      </c>
      <c r="B348" t="s">
        <v>538</v>
      </c>
      <c r="C348" t="s">
        <v>639</v>
      </c>
      <c r="E348" s="5" t="s">
        <v>17</v>
      </c>
      <c r="F348" t="s">
        <v>640</v>
      </c>
      <c r="G348" t="s">
        <v>641</v>
      </c>
      <c r="H348" t="s">
        <v>642</v>
      </c>
      <c r="I348" s="5" t="s">
        <v>21</v>
      </c>
      <c r="J348" s="6">
        <v>2025</v>
      </c>
      <c r="K348" s="7">
        <v>0</v>
      </c>
      <c r="L348" s="7">
        <v>0</v>
      </c>
      <c r="M348" s="7">
        <v>0</v>
      </c>
      <c r="N348" s="7">
        <v>0</v>
      </c>
      <c r="O348" t="s">
        <v>35</v>
      </c>
      <c r="P348" s="8">
        <v>45694</v>
      </c>
    </row>
    <row r="349" spans="1:16" x14ac:dyDescent="0.4">
      <c r="A349" s="5">
        <v>3</v>
      </c>
      <c r="B349" t="s">
        <v>538</v>
      </c>
      <c r="C349" t="s">
        <v>639</v>
      </c>
      <c r="E349" s="5" t="s">
        <v>17</v>
      </c>
      <c r="F349" t="s">
        <v>640</v>
      </c>
      <c r="G349" t="s">
        <v>641</v>
      </c>
      <c r="H349" t="s">
        <v>643</v>
      </c>
      <c r="I349" s="5" t="s">
        <v>21</v>
      </c>
      <c r="J349" s="6">
        <v>2025</v>
      </c>
      <c r="K349" s="7">
        <v>8400000</v>
      </c>
      <c r="L349" s="7">
        <v>7000000</v>
      </c>
      <c r="M349" s="7">
        <v>1400000</v>
      </c>
      <c r="N349" s="7">
        <v>0</v>
      </c>
      <c r="O349" t="s">
        <v>644</v>
      </c>
      <c r="P349" s="8">
        <v>45741</v>
      </c>
    </row>
    <row r="350" spans="1:16" x14ac:dyDescent="0.4">
      <c r="A350" s="5">
        <v>1</v>
      </c>
      <c r="B350" t="s">
        <v>538</v>
      </c>
      <c r="C350" t="s">
        <v>645</v>
      </c>
      <c r="E350" s="5" t="s">
        <v>17</v>
      </c>
      <c r="F350" t="s">
        <v>114</v>
      </c>
      <c r="G350" t="s">
        <v>135</v>
      </c>
      <c r="H350" t="s">
        <v>646</v>
      </c>
      <c r="I350" s="5" t="s">
        <v>21</v>
      </c>
      <c r="J350" s="6">
        <v>2025</v>
      </c>
      <c r="K350" s="7">
        <v>0</v>
      </c>
      <c r="L350" s="7">
        <v>0</v>
      </c>
      <c r="M350" s="7">
        <v>0</v>
      </c>
      <c r="N350" s="7">
        <v>0</v>
      </c>
      <c r="O350" t="s">
        <v>35</v>
      </c>
      <c r="P350" s="8">
        <v>45708</v>
      </c>
    </row>
    <row r="351" spans="1:16" x14ac:dyDescent="0.4">
      <c r="A351" s="5">
        <v>1</v>
      </c>
      <c r="B351" t="s">
        <v>538</v>
      </c>
      <c r="C351" t="s">
        <v>645</v>
      </c>
      <c r="E351" s="5" t="s">
        <v>17</v>
      </c>
      <c r="F351" t="s">
        <v>114</v>
      </c>
      <c r="G351" t="s">
        <v>135</v>
      </c>
      <c r="H351" t="s">
        <v>647</v>
      </c>
      <c r="I351" s="5" t="s">
        <v>21</v>
      </c>
      <c r="J351" s="6">
        <v>2025</v>
      </c>
      <c r="K351" s="7">
        <v>5000000</v>
      </c>
      <c r="L351" s="7">
        <v>4500000</v>
      </c>
      <c r="M351" s="7">
        <v>500000</v>
      </c>
      <c r="N351" s="7">
        <v>0</v>
      </c>
      <c r="O351" t="s">
        <v>35</v>
      </c>
      <c r="P351" s="8">
        <v>45708</v>
      </c>
    </row>
    <row r="352" spans="1:16" x14ac:dyDescent="0.4">
      <c r="A352" s="5">
        <v>1</v>
      </c>
      <c r="B352" t="s">
        <v>538</v>
      </c>
      <c r="C352" t="s">
        <v>648</v>
      </c>
      <c r="E352" s="5" t="s">
        <v>287</v>
      </c>
      <c r="F352" t="s">
        <v>649</v>
      </c>
      <c r="G352" t="s">
        <v>135</v>
      </c>
      <c r="H352" t="s">
        <v>650</v>
      </c>
      <c r="I352" s="5" t="s">
        <v>260</v>
      </c>
      <c r="J352" s="6">
        <v>2025</v>
      </c>
      <c r="K352" s="7">
        <v>541000</v>
      </c>
      <c r="L352" s="7">
        <v>432800</v>
      </c>
      <c r="M352" s="7">
        <v>108200</v>
      </c>
      <c r="N352" s="7">
        <v>0</v>
      </c>
      <c r="O352" t="s">
        <v>540</v>
      </c>
    </row>
    <row r="353" spans="1:258" x14ac:dyDescent="0.4">
      <c r="A353" s="5">
        <v>1</v>
      </c>
      <c r="B353" t="s">
        <v>538</v>
      </c>
      <c r="C353" t="s">
        <v>651</v>
      </c>
      <c r="E353" s="5" t="s">
        <v>389</v>
      </c>
      <c r="F353" t="s">
        <v>652</v>
      </c>
      <c r="G353" t="s">
        <v>653</v>
      </c>
      <c r="H353" t="s">
        <v>654</v>
      </c>
      <c r="I353" s="5" t="s">
        <v>34</v>
      </c>
      <c r="J353" s="6">
        <v>2025</v>
      </c>
      <c r="K353" s="7">
        <v>4880000</v>
      </c>
      <c r="L353" s="7">
        <v>3904000</v>
      </c>
      <c r="M353" s="7">
        <v>976000</v>
      </c>
      <c r="N353" s="7">
        <v>0</v>
      </c>
      <c r="O353" t="s">
        <v>35</v>
      </c>
      <c r="P353" s="8">
        <v>45792</v>
      </c>
    </row>
    <row r="354" spans="1:258" x14ac:dyDescent="0.4">
      <c r="A354" s="5">
        <v>11</v>
      </c>
      <c r="B354" t="s">
        <v>538</v>
      </c>
      <c r="C354" t="s">
        <v>139</v>
      </c>
      <c r="E354" s="5" t="s">
        <v>17</v>
      </c>
      <c r="F354" t="s">
        <v>114</v>
      </c>
      <c r="G354" t="s">
        <v>140</v>
      </c>
      <c r="H354" t="s">
        <v>655</v>
      </c>
      <c r="I354" s="5" t="s">
        <v>240</v>
      </c>
      <c r="J354" s="6">
        <v>2025</v>
      </c>
      <c r="K354" s="7">
        <v>1350000</v>
      </c>
      <c r="L354" s="7">
        <v>1215000</v>
      </c>
      <c r="M354" s="7">
        <v>135000</v>
      </c>
      <c r="N354" s="7">
        <v>0</v>
      </c>
      <c r="O354" t="s">
        <v>540</v>
      </c>
    </row>
    <row r="355" spans="1:258" x14ac:dyDescent="0.4">
      <c r="A355" s="5">
        <v>15</v>
      </c>
      <c r="B355" t="s">
        <v>538</v>
      </c>
      <c r="C355" t="s">
        <v>656</v>
      </c>
      <c r="E355" s="5" t="s">
        <v>17</v>
      </c>
      <c r="F355" t="s">
        <v>640</v>
      </c>
      <c r="G355" t="s">
        <v>657</v>
      </c>
      <c r="H355" t="s">
        <v>658</v>
      </c>
      <c r="I355" s="5" t="s">
        <v>260</v>
      </c>
      <c r="J355" s="6">
        <v>2025</v>
      </c>
      <c r="K355" s="7">
        <v>225000</v>
      </c>
      <c r="L355" s="7">
        <v>180000</v>
      </c>
      <c r="M355" s="7">
        <v>45000</v>
      </c>
      <c r="N355" s="7">
        <v>0</v>
      </c>
      <c r="O355" t="s">
        <v>606</v>
      </c>
      <c r="P355" s="8">
        <v>45562</v>
      </c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</row>
    <row r="356" spans="1:258" x14ac:dyDescent="0.4">
      <c r="A356" s="5">
        <v>15</v>
      </c>
      <c r="B356" t="s">
        <v>538</v>
      </c>
      <c r="C356" t="s">
        <v>656</v>
      </c>
      <c r="E356" s="5" t="s">
        <v>17</v>
      </c>
      <c r="F356" t="s">
        <v>640</v>
      </c>
      <c r="G356" t="s">
        <v>657</v>
      </c>
      <c r="H356" t="s">
        <v>658</v>
      </c>
      <c r="I356" s="5" t="s">
        <v>240</v>
      </c>
      <c r="J356" s="6">
        <v>2025</v>
      </c>
      <c r="K356" s="7">
        <v>900000</v>
      </c>
      <c r="L356" s="7">
        <v>720000</v>
      </c>
      <c r="M356" s="7">
        <v>180000</v>
      </c>
      <c r="N356" s="7">
        <v>0</v>
      </c>
      <c r="O356" t="s">
        <v>606</v>
      </c>
      <c r="P356" s="8">
        <v>45562</v>
      </c>
    </row>
    <row r="357" spans="1:258" x14ac:dyDescent="0.4">
      <c r="A357" s="5" t="s">
        <v>659</v>
      </c>
      <c r="B357" t="s">
        <v>538</v>
      </c>
      <c r="C357" t="s">
        <v>660</v>
      </c>
      <c r="E357" s="5" t="s">
        <v>17</v>
      </c>
      <c r="F357" t="s">
        <v>54</v>
      </c>
      <c r="G357" t="s">
        <v>661</v>
      </c>
      <c r="H357" t="s">
        <v>662</v>
      </c>
      <c r="I357" s="5" t="s">
        <v>34</v>
      </c>
      <c r="J357" s="6">
        <v>2025</v>
      </c>
      <c r="K357" s="7">
        <v>3000000</v>
      </c>
      <c r="L357" s="7">
        <v>2400000</v>
      </c>
      <c r="M357" s="7">
        <v>600000</v>
      </c>
      <c r="N357" s="7">
        <v>0</v>
      </c>
      <c r="O357" t="s">
        <v>35</v>
      </c>
      <c r="P357" s="8">
        <v>45617</v>
      </c>
    </row>
    <row r="358" spans="1:258" s="14" customFormat="1" ht="14.25" customHeight="1" x14ac:dyDescent="0.4">
      <c r="A358" s="5">
        <v>5</v>
      </c>
      <c r="B358" t="s">
        <v>538</v>
      </c>
      <c r="C358" t="s">
        <v>663</v>
      </c>
      <c r="D358"/>
      <c r="E358" s="5" t="s">
        <v>17</v>
      </c>
      <c r="F358" t="s">
        <v>43</v>
      </c>
      <c r="G358" t="s">
        <v>664</v>
      </c>
      <c r="H358" t="s">
        <v>665</v>
      </c>
      <c r="I358" s="5" t="s">
        <v>21</v>
      </c>
      <c r="J358" s="6">
        <v>2025</v>
      </c>
      <c r="K358" s="7">
        <v>0</v>
      </c>
      <c r="L358" s="7">
        <v>0</v>
      </c>
      <c r="M358" s="7">
        <v>0</v>
      </c>
      <c r="N358" s="7">
        <v>0</v>
      </c>
      <c r="O358" t="s">
        <v>61</v>
      </c>
      <c r="P358" s="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</row>
    <row r="359" spans="1:258" x14ac:dyDescent="0.4">
      <c r="A359" s="5">
        <v>5</v>
      </c>
      <c r="B359" t="s">
        <v>538</v>
      </c>
      <c r="C359" t="s">
        <v>663</v>
      </c>
      <c r="E359" s="5" t="s">
        <v>17</v>
      </c>
      <c r="F359" t="s">
        <v>43</v>
      </c>
      <c r="G359" t="s">
        <v>664</v>
      </c>
      <c r="H359" t="s">
        <v>666</v>
      </c>
      <c r="I359" s="5" t="s">
        <v>21</v>
      </c>
      <c r="J359" s="6">
        <v>2025</v>
      </c>
      <c r="K359" s="7">
        <v>12222222</v>
      </c>
      <c r="L359" s="7">
        <v>11000000</v>
      </c>
      <c r="M359" s="7">
        <v>1222222</v>
      </c>
      <c r="N359" s="7">
        <v>0</v>
      </c>
      <c r="O359" t="s">
        <v>667</v>
      </c>
      <c r="P359" s="8">
        <v>45566</v>
      </c>
    </row>
    <row r="360" spans="1:258" x14ac:dyDescent="0.4">
      <c r="A360" s="5">
        <v>10</v>
      </c>
      <c r="B360" t="s">
        <v>538</v>
      </c>
      <c r="C360" t="s">
        <v>668</v>
      </c>
      <c r="E360" s="5" t="s">
        <v>17</v>
      </c>
      <c r="F360" t="s">
        <v>669</v>
      </c>
      <c r="G360" t="s">
        <v>82</v>
      </c>
      <c r="H360" t="s">
        <v>670</v>
      </c>
      <c r="I360" s="5" t="s">
        <v>240</v>
      </c>
      <c r="J360" s="6">
        <v>2025</v>
      </c>
      <c r="K360" s="7">
        <v>250000</v>
      </c>
      <c r="L360" s="7">
        <v>225000</v>
      </c>
      <c r="M360" s="7">
        <v>25000</v>
      </c>
      <c r="N360" s="7">
        <v>0</v>
      </c>
      <c r="O360" t="s">
        <v>35</v>
      </c>
    </row>
    <row r="361" spans="1:258" x14ac:dyDescent="0.4">
      <c r="A361" s="5">
        <v>10</v>
      </c>
      <c r="B361" t="s">
        <v>538</v>
      </c>
      <c r="C361" t="s">
        <v>671</v>
      </c>
      <c r="E361" s="5" t="s">
        <v>248</v>
      </c>
      <c r="F361" t="s">
        <v>299</v>
      </c>
      <c r="G361" t="s">
        <v>82</v>
      </c>
      <c r="H361" t="s">
        <v>259</v>
      </c>
      <c r="I361" s="5" t="s">
        <v>34</v>
      </c>
      <c r="J361" s="6">
        <v>2025</v>
      </c>
      <c r="K361" s="7">
        <v>1538500</v>
      </c>
      <c r="L361" s="7">
        <v>1230800</v>
      </c>
      <c r="M361" s="7">
        <v>307700</v>
      </c>
      <c r="N361" s="7">
        <v>0</v>
      </c>
      <c r="O361" t="s">
        <v>35</v>
      </c>
      <c r="P361" s="8">
        <v>45833</v>
      </c>
    </row>
    <row r="362" spans="1:258" x14ac:dyDescent="0.4">
      <c r="A362" s="5">
        <v>7</v>
      </c>
      <c r="B362" t="s">
        <v>538</v>
      </c>
      <c r="C362" t="s">
        <v>672</v>
      </c>
      <c r="E362" s="5" t="s">
        <v>17</v>
      </c>
      <c r="F362" t="s">
        <v>130</v>
      </c>
      <c r="G362" t="s">
        <v>673</v>
      </c>
      <c r="H362" t="s">
        <v>674</v>
      </c>
      <c r="I362" s="5" t="s">
        <v>240</v>
      </c>
      <c r="J362" s="6">
        <v>2025</v>
      </c>
      <c r="K362" s="7">
        <v>250000</v>
      </c>
      <c r="L362" s="7">
        <v>225000</v>
      </c>
      <c r="M362" s="7">
        <v>25000</v>
      </c>
      <c r="N362" s="7">
        <v>0</v>
      </c>
      <c r="O362" t="s">
        <v>35</v>
      </c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  <c r="GY362" s="15"/>
      <c r="GZ362" s="15"/>
      <c r="HA362" s="15"/>
      <c r="HB362" s="15"/>
      <c r="HC362" s="15"/>
      <c r="HD362" s="15"/>
      <c r="HE362" s="15"/>
      <c r="HF362" s="15"/>
      <c r="HG362" s="15"/>
      <c r="HH362" s="15"/>
      <c r="HI362" s="15"/>
      <c r="HJ362" s="15"/>
      <c r="HK362" s="15"/>
      <c r="HL362" s="15"/>
      <c r="HM362" s="15"/>
      <c r="HN362" s="15"/>
      <c r="HO362" s="15"/>
      <c r="HP362" s="15"/>
      <c r="HQ362" s="15"/>
      <c r="HR362" s="15"/>
      <c r="HS362" s="15"/>
      <c r="HT362" s="15"/>
      <c r="HU362" s="15"/>
      <c r="HV362" s="15"/>
      <c r="HW362" s="15"/>
      <c r="HX362" s="15"/>
      <c r="HY362" s="15"/>
      <c r="HZ362" s="15"/>
      <c r="IA362" s="15"/>
      <c r="IB362" s="15"/>
      <c r="IC362" s="15"/>
      <c r="ID362" s="15"/>
      <c r="IE362" s="15"/>
      <c r="IF362" s="15"/>
      <c r="IG362" s="15"/>
      <c r="IH362" s="15"/>
      <c r="II362" s="15"/>
      <c r="IJ362" s="15"/>
      <c r="IK362" s="15"/>
      <c r="IL362" s="15"/>
      <c r="IM362" s="15"/>
      <c r="IN362" s="15"/>
      <c r="IO362" s="15"/>
      <c r="IP362" s="15"/>
      <c r="IQ362" s="15"/>
      <c r="IR362" s="15"/>
      <c r="IS362" s="15"/>
      <c r="IT362" s="15"/>
      <c r="IU362" s="15"/>
      <c r="IV362" s="15"/>
      <c r="IW362" s="15"/>
      <c r="IX362" s="15"/>
    </row>
    <row r="363" spans="1:258" x14ac:dyDescent="0.4">
      <c r="A363" s="5">
        <v>5</v>
      </c>
      <c r="B363" t="s">
        <v>538</v>
      </c>
      <c r="C363" t="s">
        <v>675</v>
      </c>
      <c r="E363" s="5" t="s">
        <v>17</v>
      </c>
      <c r="F363" t="s">
        <v>43</v>
      </c>
      <c r="G363" t="s">
        <v>495</v>
      </c>
      <c r="H363" t="s">
        <v>676</v>
      </c>
      <c r="I363" s="5" t="s">
        <v>240</v>
      </c>
      <c r="J363" s="6">
        <v>2025</v>
      </c>
      <c r="K363" s="7">
        <v>2250000</v>
      </c>
      <c r="L363" s="7">
        <v>2025000</v>
      </c>
      <c r="M363" s="7">
        <v>225000</v>
      </c>
      <c r="N363" s="7">
        <v>0</v>
      </c>
      <c r="O363" t="s">
        <v>677</v>
      </c>
      <c r="P363" s="8">
        <v>45818</v>
      </c>
    </row>
    <row r="364" spans="1:258" x14ac:dyDescent="0.4">
      <c r="A364" s="5">
        <v>13</v>
      </c>
      <c r="B364" t="s">
        <v>538</v>
      </c>
      <c r="C364" t="s">
        <v>256</v>
      </c>
      <c r="E364" s="5" t="s">
        <v>248</v>
      </c>
      <c r="F364" t="s">
        <v>257</v>
      </c>
      <c r="G364" t="s">
        <v>258</v>
      </c>
      <c r="H364" t="s">
        <v>259</v>
      </c>
      <c r="I364" s="5" t="s">
        <v>240</v>
      </c>
      <c r="J364" s="6">
        <v>2025</v>
      </c>
      <c r="K364" s="7">
        <v>554000</v>
      </c>
      <c r="L364" s="7">
        <v>443200</v>
      </c>
      <c r="M364" s="7">
        <v>110800</v>
      </c>
      <c r="N364" s="7">
        <v>0</v>
      </c>
      <c r="O364" t="s">
        <v>527</v>
      </c>
    </row>
    <row r="365" spans="1:258" x14ac:dyDescent="0.4">
      <c r="A365" s="5">
        <v>10</v>
      </c>
      <c r="B365" t="s">
        <v>538</v>
      </c>
      <c r="C365" t="s">
        <v>678</v>
      </c>
      <c r="E365" s="5" t="s">
        <v>389</v>
      </c>
      <c r="F365" t="s">
        <v>679</v>
      </c>
      <c r="G365" t="s">
        <v>263</v>
      </c>
      <c r="H365" t="s">
        <v>680</v>
      </c>
      <c r="I365" s="5" t="s">
        <v>260</v>
      </c>
      <c r="J365" s="6">
        <v>2025</v>
      </c>
      <c r="K365" s="7">
        <v>370000</v>
      </c>
      <c r="L365" s="7">
        <v>296000</v>
      </c>
      <c r="M365" s="7">
        <v>74000</v>
      </c>
      <c r="N365" s="7">
        <v>0</v>
      </c>
      <c r="O365" t="s">
        <v>606</v>
      </c>
    </row>
    <row r="366" spans="1:258" x14ac:dyDescent="0.4">
      <c r="A366" s="5">
        <v>70</v>
      </c>
      <c r="B366" t="s">
        <v>538</v>
      </c>
      <c r="C366" t="s">
        <v>681</v>
      </c>
      <c r="E366" s="5" t="s">
        <v>17</v>
      </c>
      <c r="F366" t="s">
        <v>81</v>
      </c>
      <c r="G366" t="s">
        <v>225</v>
      </c>
      <c r="H366" t="s">
        <v>682</v>
      </c>
      <c r="I366" s="5" t="s">
        <v>278</v>
      </c>
      <c r="J366" s="6">
        <v>2025</v>
      </c>
      <c r="K366" s="7">
        <v>0</v>
      </c>
      <c r="L366" s="7">
        <v>0</v>
      </c>
      <c r="M366" s="7">
        <v>0</v>
      </c>
      <c r="N366" s="7">
        <v>0</v>
      </c>
      <c r="O366" t="s">
        <v>608</v>
      </c>
    </row>
    <row r="367" spans="1:258" x14ac:dyDescent="0.4">
      <c r="A367" s="5">
        <v>70</v>
      </c>
      <c r="B367" t="s">
        <v>538</v>
      </c>
      <c r="C367" t="s">
        <v>681</v>
      </c>
      <c r="E367" s="5" t="s">
        <v>17</v>
      </c>
      <c r="F367" t="s">
        <v>81</v>
      </c>
      <c r="G367" t="s">
        <v>225</v>
      </c>
      <c r="H367" t="s">
        <v>683</v>
      </c>
      <c r="I367" s="5" t="s">
        <v>278</v>
      </c>
      <c r="J367" s="6">
        <v>2025</v>
      </c>
      <c r="K367" s="7">
        <v>2000000</v>
      </c>
      <c r="L367" s="7">
        <v>1600000</v>
      </c>
      <c r="M367" s="7">
        <v>400000</v>
      </c>
      <c r="N367" s="7">
        <v>0</v>
      </c>
      <c r="O367" t="s">
        <v>608</v>
      </c>
    </row>
    <row r="368" spans="1:258" x14ac:dyDescent="0.4">
      <c r="A368" s="5">
        <v>70</v>
      </c>
      <c r="B368" t="s">
        <v>538</v>
      </c>
      <c r="C368" t="s">
        <v>684</v>
      </c>
      <c r="E368" s="5" t="s">
        <v>17</v>
      </c>
      <c r="F368" t="s">
        <v>81</v>
      </c>
      <c r="G368" t="s">
        <v>225</v>
      </c>
      <c r="H368" t="s">
        <v>685</v>
      </c>
      <c r="I368" s="5" t="s">
        <v>278</v>
      </c>
      <c r="J368" s="6">
        <v>2025</v>
      </c>
      <c r="K368" s="7">
        <v>0</v>
      </c>
      <c r="L368" s="7">
        <v>0</v>
      </c>
      <c r="M368" s="7">
        <v>0</v>
      </c>
      <c r="N368" s="7">
        <v>0</v>
      </c>
      <c r="O368" t="s">
        <v>608</v>
      </c>
    </row>
    <row r="369" spans="1:258" x14ac:dyDescent="0.4">
      <c r="A369" s="5">
        <v>70</v>
      </c>
      <c r="B369" t="s">
        <v>538</v>
      </c>
      <c r="C369" t="s">
        <v>684</v>
      </c>
      <c r="E369" s="5" t="s">
        <v>17</v>
      </c>
      <c r="F369" t="s">
        <v>81</v>
      </c>
      <c r="G369" t="s">
        <v>225</v>
      </c>
      <c r="H369" t="s">
        <v>686</v>
      </c>
      <c r="I369" s="5" t="s">
        <v>278</v>
      </c>
      <c r="J369" s="6">
        <v>2025</v>
      </c>
      <c r="K369" s="7">
        <v>15000000</v>
      </c>
      <c r="L369" s="7">
        <v>12000000</v>
      </c>
      <c r="M369" s="7">
        <v>3000000</v>
      </c>
      <c r="N369" s="7">
        <v>0</v>
      </c>
      <c r="O369" t="s">
        <v>608</v>
      </c>
    </row>
    <row r="370" spans="1:258" x14ac:dyDescent="0.4">
      <c r="A370" s="5">
        <v>70</v>
      </c>
      <c r="B370" t="s">
        <v>538</v>
      </c>
      <c r="C370" t="s">
        <v>687</v>
      </c>
      <c r="E370" s="5" t="s">
        <v>17</v>
      </c>
      <c r="F370" t="s">
        <v>81</v>
      </c>
      <c r="G370" t="s">
        <v>225</v>
      </c>
      <c r="H370" t="s">
        <v>688</v>
      </c>
      <c r="I370" s="5" t="s">
        <v>278</v>
      </c>
      <c r="J370" s="6">
        <v>2025</v>
      </c>
      <c r="K370" s="7">
        <v>0</v>
      </c>
      <c r="L370" s="7">
        <v>0</v>
      </c>
      <c r="M370" s="7">
        <v>0</v>
      </c>
      <c r="N370" s="7">
        <v>0</v>
      </c>
    </row>
    <row r="371" spans="1:258" x14ac:dyDescent="0.4">
      <c r="A371" s="5">
        <v>70</v>
      </c>
      <c r="B371" t="s">
        <v>538</v>
      </c>
      <c r="C371" t="s">
        <v>687</v>
      </c>
      <c r="E371" s="5" t="s">
        <v>17</v>
      </c>
      <c r="F371" t="s">
        <v>81</v>
      </c>
      <c r="G371" t="s">
        <v>225</v>
      </c>
      <c r="H371" t="s">
        <v>689</v>
      </c>
      <c r="I371" s="5" t="s">
        <v>278</v>
      </c>
      <c r="J371" s="6">
        <v>2025</v>
      </c>
      <c r="K371" s="7">
        <v>2250000</v>
      </c>
      <c r="L371" s="7">
        <v>1800000</v>
      </c>
      <c r="M371" s="7">
        <v>450000</v>
      </c>
      <c r="N371" s="7">
        <v>0</v>
      </c>
    </row>
    <row r="372" spans="1:258" x14ac:dyDescent="0.4">
      <c r="A372" s="5">
        <v>70</v>
      </c>
      <c r="B372" t="s">
        <v>538</v>
      </c>
      <c r="C372" t="s">
        <v>690</v>
      </c>
      <c r="E372" s="5" t="s">
        <v>17</v>
      </c>
      <c r="F372" t="s">
        <v>81</v>
      </c>
      <c r="G372" t="s">
        <v>225</v>
      </c>
      <c r="H372" t="s">
        <v>691</v>
      </c>
      <c r="I372" s="5" t="s">
        <v>278</v>
      </c>
      <c r="J372" s="6">
        <v>2025</v>
      </c>
      <c r="K372" s="7">
        <v>0</v>
      </c>
      <c r="L372" s="7">
        <v>0</v>
      </c>
      <c r="M372" s="7">
        <v>0</v>
      </c>
      <c r="N372" s="7">
        <v>0</v>
      </c>
      <c r="O372" t="s">
        <v>608</v>
      </c>
    </row>
    <row r="373" spans="1:258" x14ac:dyDescent="0.4">
      <c r="A373" s="5">
        <v>70</v>
      </c>
      <c r="B373" t="s">
        <v>538</v>
      </c>
      <c r="C373" t="s">
        <v>690</v>
      </c>
      <c r="E373" s="5" t="s">
        <v>17</v>
      </c>
      <c r="F373" t="s">
        <v>81</v>
      </c>
      <c r="G373" t="s">
        <v>225</v>
      </c>
      <c r="H373" t="s">
        <v>692</v>
      </c>
      <c r="I373" s="5" t="s">
        <v>278</v>
      </c>
      <c r="J373" s="6">
        <v>2025</v>
      </c>
      <c r="K373" s="7">
        <v>1050000</v>
      </c>
      <c r="L373" s="7">
        <v>840000</v>
      </c>
      <c r="M373" s="7">
        <v>210000</v>
      </c>
      <c r="N373" s="7">
        <v>0</v>
      </c>
      <c r="O373" t="s">
        <v>608</v>
      </c>
    </row>
    <row r="374" spans="1:258" s="13" customFormat="1" ht="12.75" customHeight="1" x14ac:dyDescent="0.4">
      <c r="A374" s="5" t="s">
        <v>693</v>
      </c>
      <c r="B374" t="s">
        <v>538</v>
      </c>
      <c r="C374" t="s">
        <v>694</v>
      </c>
      <c r="D374"/>
      <c r="E374" s="5" t="s">
        <v>17</v>
      </c>
      <c r="F374" t="s">
        <v>695</v>
      </c>
      <c r="G374" t="s">
        <v>225</v>
      </c>
      <c r="H374" t="s">
        <v>696</v>
      </c>
      <c r="I374" s="5" t="s">
        <v>21</v>
      </c>
      <c r="J374" s="6">
        <v>2025</v>
      </c>
      <c r="K374" s="7">
        <v>0</v>
      </c>
      <c r="L374" s="7">
        <v>0</v>
      </c>
      <c r="M374" s="7">
        <v>0</v>
      </c>
      <c r="N374" s="7">
        <v>0</v>
      </c>
      <c r="O374" t="s">
        <v>206</v>
      </c>
      <c r="P374" s="8">
        <v>45806</v>
      </c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</row>
    <row r="375" spans="1:258" s="13" customFormat="1" ht="12.75" customHeight="1" x14ac:dyDescent="0.4">
      <c r="A375" s="5" t="s">
        <v>693</v>
      </c>
      <c r="B375" t="s">
        <v>538</v>
      </c>
      <c r="C375" t="s">
        <v>694</v>
      </c>
      <c r="D375"/>
      <c r="E375" s="5" t="s">
        <v>17</v>
      </c>
      <c r="F375" t="s">
        <v>695</v>
      </c>
      <c r="G375" t="s">
        <v>225</v>
      </c>
      <c r="H375" t="s">
        <v>697</v>
      </c>
      <c r="I375" s="5" t="s">
        <v>21</v>
      </c>
      <c r="J375" s="6">
        <v>2025</v>
      </c>
      <c r="K375" s="7">
        <v>6700000</v>
      </c>
      <c r="L375" s="7">
        <v>6700000</v>
      </c>
      <c r="M375" s="7">
        <v>0</v>
      </c>
      <c r="N375" s="7">
        <v>0</v>
      </c>
      <c r="O375" t="s">
        <v>698</v>
      </c>
      <c r="P375" s="8">
        <v>45806</v>
      </c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</row>
    <row r="376" spans="1:258" x14ac:dyDescent="0.4">
      <c r="A376" s="5" t="s">
        <v>102</v>
      </c>
      <c r="B376" t="s">
        <v>538</v>
      </c>
      <c r="C376" t="s">
        <v>699</v>
      </c>
      <c r="E376" s="5" t="s">
        <v>17</v>
      </c>
      <c r="F376" t="s">
        <v>700</v>
      </c>
      <c r="G376" t="s">
        <v>225</v>
      </c>
      <c r="H376" t="s">
        <v>701</v>
      </c>
      <c r="I376" s="5" t="s">
        <v>21</v>
      </c>
      <c r="J376" s="6">
        <v>2025</v>
      </c>
      <c r="K376" s="7">
        <v>0</v>
      </c>
      <c r="L376" s="7">
        <v>0</v>
      </c>
      <c r="M376" s="7">
        <v>0</v>
      </c>
      <c r="N376" s="7">
        <v>0</v>
      </c>
      <c r="O376" t="s">
        <v>35</v>
      </c>
      <c r="P376" s="8">
        <v>45735</v>
      </c>
    </row>
    <row r="377" spans="1:258" x14ac:dyDescent="0.4">
      <c r="A377" s="5" t="s">
        <v>102</v>
      </c>
      <c r="B377" t="s">
        <v>538</v>
      </c>
      <c r="C377" t="s">
        <v>699</v>
      </c>
      <c r="E377" s="5" t="s">
        <v>17</v>
      </c>
      <c r="F377" t="s">
        <v>700</v>
      </c>
      <c r="G377" t="s">
        <v>225</v>
      </c>
      <c r="H377" t="s">
        <v>702</v>
      </c>
      <c r="I377" s="5" t="s">
        <v>21</v>
      </c>
      <c r="J377" s="6">
        <v>2025</v>
      </c>
      <c r="K377" s="7">
        <v>739844</v>
      </c>
      <c r="L377" s="7">
        <v>739844</v>
      </c>
      <c r="M377" s="7">
        <v>0</v>
      </c>
      <c r="N377" s="7">
        <v>0</v>
      </c>
      <c r="O377" t="s">
        <v>35</v>
      </c>
      <c r="P377" s="8">
        <v>45735</v>
      </c>
    </row>
    <row r="378" spans="1:258" s="13" customFormat="1" ht="12.75" customHeight="1" x14ac:dyDescent="0.4">
      <c r="A378" s="5">
        <v>10</v>
      </c>
      <c r="B378" t="s">
        <v>538</v>
      </c>
      <c r="C378" t="s">
        <v>703</v>
      </c>
      <c r="D378"/>
      <c r="E378" s="5" t="s">
        <v>17</v>
      </c>
      <c r="F378" t="s">
        <v>704</v>
      </c>
      <c r="G378" t="s">
        <v>89</v>
      </c>
      <c r="H378" t="s">
        <v>705</v>
      </c>
      <c r="I378" s="5" t="s">
        <v>21</v>
      </c>
      <c r="J378" s="6">
        <v>2025</v>
      </c>
      <c r="K378" s="7">
        <v>2715000</v>
      </c>
      <c r="L378" s="7">
        <v>2715000</v>
      </c>
      <c r="M378" s="7">
        <v>0</v>
      </c>
      <c r="N378" s="7">
        <v>0</v>
      </c>
      <c r="O378" t="s">
        <v>706</v>
      </c>
      <c r="P378" s="8">
        <v>45644</v>
      </c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</row>
    <row r="379" spans="1:258" x14ac:dyDescent="0.4">
      <c r="A379" s="5">
        <v>10</v>
      </c>
      <c r="B379" t="s">
        <v>538</v>
      </c>
      <c r="C379" t="s">
        <v>96</v>
      </c>
      <c r="E379" s="5" t="s">
        <v>17</v>
      </c>
      <c r="F379" t="s">
        <v>97</v>
      </c>
      <c r="G379" t="s">
        <v>98</v>
      </c>
      <c r="H379" t="s">
        <v>99</v>
      </c>
      <c r="I379" s="5" t="s">
        <v>21</v>
      </c>
      <c r="J379" s="6">
        <v>2025</v>
      </c>
      <c r="K379" s="7">
        <v>0</v>
      </c>
      <c r="L379" s="7">
        <v>0</v>
      </c>
      <c r="M379" s="7">
        <v>0</v>
      </c>
      <c r="N379" s="7">
        <v>0</v>
      </c>
      <c r="O379" t="s">
        <v>35</v>
      </c>
      <c r="P379" s="8">
        <v>45679</v>
      </c>
    </row>
    <row r="380" spans="1:258" x14ac:dyDescent="0.4">
      <c r="A380" s="5">
        <v>10</v>
      </c>
      <c r="B380" t="s">
        <v>538</v>
      </c>
      <c r="C380" t="s">
        <v>96</v>
      </c>
      <c r="E380" s="5" t="s">
        <v>17</v>
      </c>
      <c r="F380" t="s">
        <v>97</v>
      </c>
      <c r="G380" t="s">
        <v>98</v>
      </c>
      <c r="H380" t="s">
        <v>100</v>
      </c>
      <c r="I380" s="5" t="s">
        <v>21</v>
      </c>
      <c r="J380" s="6">
        <v>2025</v>
      </c>
      <c r="K380" s="7">
        <v>7500000</v>
      </c>
      <c r="L380" s="7">
        <v>6000000</v>
      </c>
      <c r="M380" s="7">
        <v>1500000</v>
      </c>
      <c r="N380" s="7">
        <v>0</v>
      </c>
      <c r="O380" t="s">
        <v>35</v>
      </c>
      <c r="P380" s="8">
        <v>45679</v>
      </c>
    </row>
    <row r="381" spans="1:258" x14ac:dyDescent="0.4">
      <c r="A381" s="5" t="s">
        <v>707</v>
      </c>
      <c r="B381" t="s">
        <v>538</v>
      </c>
      <c r="C381" t="s">
        <v>708</v>
      </c>
      <c r="E381" s="5" t="s">
        <v>17</v>
      </c>
      <c r="F381" t="s">
        <v>709</v>
      </c>
      <c r="G381" t="s">
        <v>710</v>
      </c>
      <c r="H381" t="s">
        <v>711</v>
      </c>
      <c r="I381" s="5" t="s">
        <v>21</v>
      </c>
      <c r="J381" s="6">
        <v>2025</v>
      </c>
      <c r="K381" s="7">
        <v>0</v>
      </c>
      <c r="L381" s="7">
        <v>0</v>
      </c>
      <c r="M381" s="7">
        <v>0</v>
      </c>
      <c r="N381" s="7">
        <v>0</v>
      </c>
      <c r="O381" t="s">
        <v>35</v>
      </c>
      <c r="P381" s="8">
        <v>45588</v>
      </c>
    </row>
    <row r="382" spans="1:258" x14ac:dyDescent="0.4">
      <c r="A382" s="5" t="s">
        <v>707</v>
      </c>
      <c r="B382" t="s">
        <v>538</v>
      </c>
      <c r="C382" t="s">
        <v>708</v>
      </c>
      <c r="E382" s="5" t="s">
        <v>17</v>
      </c>
      <c r="F382" t="s">
        <v>709</v>
      </c>
      <c r="G382" t="s">
        <v>710</v>
      </c>
      <c r="H382" t="s">
        <v>712</v>
      </c>
      <c r="I382" s="5" t="s">
        <v>21</v>
      </c>
      <c r="J382" s="6">
        <v>2025</v>
      </c>
      <c r="K382" s="7">
        <v>3333333</v>
      </c>
      <c r="L382" s="7">
        <v>3000000</v>
      </c>
      <c r="M382" s="7">
        <v>333333</v>
      </c>
      <c r="N382" s="7">
        <v>0</v>
      </c>
      <c r="O382" t="s">
        <v>35</v>
      </c>
      <c r="P382" s="8">
        <v>45588</v>
      </c>
    </row>
    <row r="383" spans="1:258" x14ac:dyDescent="0.4">
      <c r="A383" s="5" t="s">
        <v>202</v>
      </c>
      <c r="B383" t="s">
        <v>538</v>
      </c>
      <c r="C383" t="s">
        <v>203</v>
      </c>
      <c r="E383" s="5" t="s">
        <v>17</v>
      </c>
      <c r="F383" t="s">
        <v>54</v>
      </c>
      <c r="G383" t="s">
        <v>713</v>
      </c>
      <c r="H383" t="s">
        <v>714</v>
      </c>
      <c r="I383" s="5" t="s">
        <v>240</v>
      </c>
      <c r="J383" s="6">
        <v>2025</v>
      </c>
      <c r="K383" s="7">
        <v>766260</v>
      </c>
      <c r="L383" s="7">
        <v>613008</v>
      </c>
      <c r="M383" s="7">
        <v>153252</v>
      </c>
      <c r="N383" s="7">
        <v>0</v>
      </c>
      <c r="O383" t="s">
        <v>608</v>
      </c>
    </row>
    <row r="384" spans="1:258" x14ac:dyDescent="0.4">
      <c r="J384" s="10" t="s">
        <v>105</v>
      </c>
      <c r="K384" s="11">
        <f>SUBTOTAL(9,K297:K383)</f>
        <v>414661286</v>
      </c>
      <c r="L384" s="11">
        <f>SUBTOTAL(9,L297:L383)</f>
        <v>356773578</v>
      </c>
      <c r="M384" s="11">
        <f>SUBTOTAL(9,M297:M383)</f>
        <v>57558705</v>
      </c>
      <c r="N384" s="11">
        <f>SUBTOTAL(9,N297:N383)</f>
        <v>329003</v>
      </c>
    </row>
    <row r="385" spans="1:258" x14ac:dyDescent="0.4">
      <c r="A385" s="5">
        <v>7</v>
      </c>
      <c r="B385" t="s">
        <v>538</v>
      </c>
      <c r="C385" t="s">
        <v>715</v>
      </c>
      <c r="D385" t="s">
        <v>715</v>
      </c>
      <c r="E385" s="5" t="s">
        <v>17</v>
      </c>
      <c r="F385" t="s">
        <v>81</v>
      </c>
      <c r="G385" t="s">
        <v>173</v>
      </c>
      <c r="H385" t="s">
        <v>716</v>
      </c>
      <c r="I385" s="5" t="s">
        <v>278</v>
      </c>
      <c r="J385" s="6">
        <v>2026</v>
      </c>
      <c r="K385" s="7">
        <v>0</v>
      </c>
      <c r="L385" s="7">
        <v>0</v>
      </c>
      <c r="M385" s="7">
        <v>0</v>
      </c>
      <c r="N385" s="7">
        <v>0</v>
      </c>
    </row>
    <row r="386" spans="1:258" x14ac:dyDescent="0.4">
      <c r="A386" s="5">
        <v>7</v>
      </c>
      <c r="B386" t="s">
        <v>538</v>
      </c>
      <c r="C386" t="s">
        <v>715</v>
      </c>
      <c r="D386" t="s">
        <v>715</v>
      </c>
      <c r="E386" s="5" t="s">
        <v>17</v>
      </c>
      <c r="F386" t="s">
        <v>81</v>
      </c>
      <c r="G386" t="s">
        <v>173</v>
      </c>
      <c r="H386" t="s">
        <v>717</v>
      </c>
      <c r="I386" s="5" t="s">
        <v>278</v>
      </c>
      <c r="J386" s="6">
        <v>2026</v>
      </c>
      <c r="K386" s="7">
        <v>2007050</v>
      </c>
      <c r="L386" s="7">
        <v>1806345</v>
      </c>
      <c r="M386" s="7">
        <v>200705</v>
      </c>
      <c r="N386" s="7">
        <v>0</v>
      </c>
    </row>
    <row r="387" spans="1:258" x14ac:dyDescent="0.4">
      <c r="A387" s="5">
        <v>5</v>
      </c>
      <c r="B387" t="s">
        <v>538</v>
      </c>
      <c r="C387" t="s">
        <v>544</v>
      </c>
      <c r="E387" s="5" t="s">
        <v>248</v>
      </c>
      <c r="F387" t="s">
        <v>545</v>
      </c>
      <c r="G387" t="s">
        <v>293</v>
      </c>
      <c r="H387" t="s">
        <v>259</v>
      </c>
      <c r="I387" s="5" t="s">
        <v>240</v>
      </c>
      <c r="J387" s="6">
        <v>2026</v>
      </c>
      <c r="K387" s="7">
        <v>732000</v>
      </c>
      <c r="L387" s="7">
        <v>585600</v>
      </c>
      <c r="M387" s="7">
        <v>146400</v>
      </c>
      <c r="N387" s="7">
        <v>0</v>
      </c>
      <c r="O387" t="s">
        <v>35</v>
      </c>
      <c r="P387" s="8" t="s">
        <v>320</v>
      </c>
    </row>
    <row r="388" spans="1:258" x14ac:dyDescent="0.4">
      <c r="A388" s="5">
        <v>5</v>
      </c>
      <c r="B388" t="s">
        <v>538</v>
      </c>
      <c r="C388" t="s">
        <v>544</v>
      </c>
      <c r="E388" s="5" t="s">
        <v>248</v>
      </c>
      <c r="F388" t="s">
        <v>545</v>
      </c>
      <c r="G388" t="s">
        <v>293</v>
      </c>
      <c r="H388" t="s">
        <v>259</v>
      </c>
      <c r="I388" s="5" t="s">
        <v>260</v>
      </c>
      <c r="J388" s="6">
        <v>2026</v>
      </c>
      <c r="K388" s="7">
        <v>100000</v>
      </c>
      <c r="L388" s="7">
        <v>80000</v>
      </c>
      <c r="M388" s="7">
        <v>20000</v>
      </c>
      <c r="N388" s="7">
        <v>0</v>
      </c>
      <c r="O388" t="s">
        <v>35</v>
      </c>
      <c r="P388" s="8" t="s">
        <v>320</v>
      </c>
    </row>
    <row r="389" spans="1:258" x14ac:dyDescent="0.4">
      <c r="A389" s="5">
        <v>13</v>
      </c>
      <c r="B389" t="s">
        <v>538</v>
      </c>
      <c r="C389" t="s">
        <v>718</v>
      </c>
      <c r="E389" s="5" t="s">
        <v>17</v>
      </c>
      <c r="F389" t="s">
        <v>32</v>
      </c>
      <c r="G389" t="s">
        <v>552</v>
      </c>
      <c r="H389" t="s">
        <v>719</v>
      </c>
      <c r="I389" s="5" t="s">
        <v>21</v>
      </c>
      <c r="J389" s="6">
        <v>2026</v>
      </c>
      <c r="K389" s="7">
        <v>0</v>
      </c>
      <c r="L389" s="7">
        <v>0</v>
      </c>
      <c r="M389" s="7">
        <v>0</v>
      </c>
      <c r="N389" s="7">
        <v>0</v>
      </c>
      <c r="O389" t="s">
        <v>609</v>
      </c>
      <c r="P389" s="8">
        <v>45644</v>
      </c>
    </row>
    <row r="390" spans="1:258" x14ac:dyDescent="0.4">
      <c r="A390" s="5">
        <v>13</v>
      </c>
      <c r="B390" t="s">
        <v>538</v>
      </c>
      <c r="C390" t="s">
        <v>718</v>
      </c>
      <c r="E390" s="5" t="s">
        <v>17</v>
      </c>
      <c r="F390" t="s">
        <v>32</v>
      </c>
      <c r="G390" t="s">
        <v>552</v>
      </c>
      <c r="H390" t="s">
        <v>720</v>
      </c>
      <c r="I390" s="5" t="s">
        <v>21</v>
      </c>
      <c r="J390" s="6">
        <v>2026</v>
      </c>
      <c r="K390" s="7">
        <v>10625000</v>
      </c>
      <c r="L390" s="7">
        <v>8500000</v>
      </c>
      <c r="M390" s="7">
        <v>2125000</v>
      </c>
      <c r="N390" s="7">
        <v>0</v>
      </c>
      <c r="O390" t="s">
        <v>721</v>
      </c>
      <c r="P390" s="8">
        <v>45644</v>
      </c>
    </row>
    <row r="391" spans="1:258" x14ac:dyDescent="0.4">
      <c r="A391" s="5">
        <v>13</v>
      </c>
      <c r="B391" t="s">
        <v>538</v>
      </c>
      <c r="C391" t="s">
        <v>551</v>
      </c>
      <c r="E391" s="5" t="s">
        <v>17</v>
      </c>
      <c r="F391" t="s">
        <v>32</v>
      </c>
      <c r="G391" t="s">
        <v>552</v>
      </c>
      <c r="H391" t="s">
        <v>554</v>
      </c>
      <c r="I391" s="5" t="s">
        <v>21</v>
      </c>
      <c r="J391" s="6">
        <v>2026</v>
      </c>
      <c r="K391" s="7">
        <v>4369990</v>
      </c>
      <c r="L391" s="7">
        <v>3495992</v>
      </c>
      <c r="M391" s="7">
        <v>873998</v>
      </c>
      <c r="N391" s="7">
        <v>0</v>
      </c>
      <c r="O391" t="s">
        <v>722</v>
      </c>
      <c r="P391" s="8">
        <v>45663</v>
      </c>
    </row>
    <row r="392" spans="1:258" x14ac:dyDescent="0.4">
      <c r="A392" s="5">
        <v>10</v>
      </c>
      <c r="B392" t="s">
        <v>538</v>
      </c>
      <c r="C392" t="s">
        <v>723</v>
      </c>
      <c r="E392" s="5" t="s">
        <v>17</v>
      </c>
      <c r="F392" t="s">
        <v>570</v>
      </c>
      <c r="G392" t="s">
        <v>724</v>
      </c>
      <c r="H392" t="s">
        <v>725</v>
      </c>
      <c r="I392" s="5" t="s">
        <v>34</v>
      </c>
      <c r="J392" s="6">
        <v>2026</v>
      </c>
      <c r="K392" s="7">
        <v>750000</v>
      </c>
      <c r="L392" s="7">
        <v>675000</v>
      </c>
      <c r="M392" s="7">
        <v>75000</v>
      </c>
      <c r="N392" s="7">
        <v>0</v>
      </c>
      <c r="O392" t="s">
        <v>35</v>
      </c>
      <c r="P392" s="8">
        <v>46008</v>
      </c>
    </row>
    <row r="393" spans="1:258" s="9" customFormat="1" ht="14.25" customHeight="1" x14ac:dyDescent="0.4">
      <c r="A393" s="5">
        <v>10</v>
      </c>
      <c r="B393" t="s">
        <v>538</v>
      </c>
      <c r="C393" t="s">
        <v>726</v>
      </c>
      <c r="D393"/>
      <c r="E393" s="5" t="s">
        <v>17</v>
      </c>
      <c r="F393" t="s">
        <v>43</v>
      </c>
      <c r="G393" t="s">
        <v>492</v>
      </c>
      <c r="H393" t="s">
        <v>725</v>
      </c>
      <c r="I393" s="5" t="s">
        <v>34</v>
      </c>
      <c r="J393" s="6">
        <v>2026</v>
      </c>
      <c r="K393" s="7">
        <v>750000</v>
      </c>
      <c r="L393" s="7">
        <v>675000</v>
      </c>
      <c r="M393" s="7">
        <v>75000</v>
      </c>
      <c r="N393" s="7">
        <v>0</v>
      </c>
      <c r="O393" t="s">
        <v>35</v>
      </c>
      <c r="P393" s="8">
        <v>46049</v>
      </c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</row>
    <row r="394" spans="1:258" x14ac:dyDescent="0.4">
      <c r="A394" s="5">
        <v>10</v>
      </c>
      <c r="B394" t="s">
        <v>538</v>
      </c>
      <c r="C394" t="s">
        <v>727</v>
      </c>
      <c r="E394" s="5" t="s">
        <v>17</v>
      </c>
      <c r="F394" t="s">
        <v>728</v>
      </c>
      <c r="G394" t="s">
        <v>98</v>
      </c>
      <c r="H394" t="s">
        <v>725</v>
      </c>
      <c r="I394" s="5" t="s">
        <v>34</v>
      </c>
      <c r="J394" s="6">
        <v>2026</v>
      </c>
      <c r="K394" s="7">
        <v>785000</v>
      </c>
      <c r="L394" s="7">
        <v>628000</v>
      </c>
      <c r="M394" s="7">
        <v>157000</v>
      </c>
      <c r="N394" s="7">
        <v>0</v>
      </c>
      <c r="O394" t="s">
        <v>35</v>
      </c>
      <c r="P394" s="8">
        <v>46008</v>
      </c>
    </row>
    <row r="395" spans="1:258" x14ac:dyDescent="0.4">
      <c r="A395" s="5" t="s">
        <v>202</v>
      </c>
      <c r="B395" t="s">
        <v>538</v>
      </c>
      <c r="C395" t="s">
        <v>203</v>
      </c>
      <c r="E395" s="5" t="s">
        <v>17</v>
      </c>
      <c r="F395" t="s">
        <v>54</v>
      </c>
      <c r="G395" t="s">
        <v>204</v>
      </c>
      <c r="H395" t="s">
        <v>205</v>
      </c>
      <c r="I395" s="5" t="s">
        <v>240</v>
      </c>
      <c r="J395" s="6">
        <v>2026</v>
      </c>
      <c r="K395" s="7">
        <v>1500000</v>
      </c>
      <c r="L395" s="7">
        <v>1200000</v>
      </c>
      <c r="M395" s="7">
        <v>300000</v>
      </c>
      <c r="N395" s="7">
        <v>0</v>
      </c>
      <c r="O395" t="s">
        <v>729</v>
      </c>
      <c r="P395" s="8">
        <v>46002</v>
      </c>
    </row>
    <row r="396" spans="1:258" s="13" customFormat="1" ht="12.75" customHeight="1" x14ac:dyDescent="0.4">
      <c r="A396" s="5">
        <v>10</v>
      </c>
      <c r="B396" t="s">
        <v>538</v>
      </c>
      <c r="C396" t="s">
        <v>730</v>
      </c>
      <c r="D396"/>
      <c r="E396" s="5" t="s">
        <v>17</v>
      </c>
      <c r="F396" t="s">
        <v>43</v>
      </c>
      <c r="G396" t="s">
        <v>731</v>
      </c>
      <c r="H396" t="s">
        <v>732</v>
      </c>
      <c r="I396" s="5" t="s">
        <v>21</v>
      </c>
      <c r="J396" s="6">
        <v>2026</v>
      </c>
      <c r="K396" s="7">
        <v>0</v>
      </c>
      <c r="L396" s="7">
        <v>0</v>
      </c>
      <c r="M396" s="7">
        <v>0</v>
      </c>
      <c r="N396" s="7">
        <v>0</v>
      </c>
      <c r="O396" t="s">
        <v>35</v>
      </c>
      <c r="P396" s="8">
        <v>45805</v>
      </c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</row>
    <row r="397" spans="1:258" s="13" customFormat="1" ht="12.75" customHeight="1" x14ac:dyDescent="0.4">
      <c r="A397" s="5">
        <v>10</v>
      </c>
      <c r="B397" t="s">
        <v>538</v>
      </c>
      <c r="C397" t="s">
        <v>730</v>
      </c>
      <c r="D397"/>
      <c r="E397" s="5" t="s">
        <v>17</v>
      </c>
      <c r="F397" t="s">
        <v>43</v>
      </c>
      <c r="G397" t="s">
        <v>731</v>
      </c>
      <c r="H397" t="s">
        <v>733</v>
      </c>
      <c r="I397" s="5" t="s">
        <v>21</v>
      </c>
      <c r="J397" s="6">
        <v>2026</v>
      </c>
      <c r="K397" s="7">
        <v>12750000</v>
      </c>
      <c r="L397" s="7">
        <v>12750000</v>
      </c>
      <c r="M397" s="7">
        <v>0</v>
      </c>
      <c r="N397" s="7">
        <v>0</v>
      </c>
      <c r="O397" t="s">
        <v>35</v>
      </c>
      <c r="P397" s="8">
        <v>45805</v>
      </c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</row>
    <row r="398" spans="1:258" x14ac:dyDescent="0.4">
      <c r="A398" s="5">
        <v>10</v>
      </c>
      <c r="B398" t="s">
        <v>538</v>
      </c>
      <c r="C398" t="s">
        <v>16</v>
      </c>
      <c r="E398" s="5" t="s">
        <v>17</v>
      </c>
      <c r="F398" t="s">
        <v>18</v>
      </c>
      <c r="G398" t="s">
        <v>19</v>
      </c>
      <c r="H398" t="s">
        <v>20</v>
      </c>
      <c r="I398" s="5" t="s">
        <v>21</v>
      </c>
      <c r="J398" s="6">
        <v>2026</v>
      </c>
      <c r="K398" s="7">
        <v>0</v>
      </c>
      <c r="L398" s="7">
        <v>0</v>
      </c>
      <c r="M398" s="7">
        <v>0</v>
      </c>
      <c r="N398" s="7">
        <v>0</v>
      </c>
      <c r="O398" t="s">
        <v>609</v>
      </c>
      <c r="P398" s="8">
        <v>45699</v>
      </c>
    </row>
    <row r="399" spans="1:258" x14ac:dyDescent="0.4">
      <c r="A399" s="5">
        <v>10</v>
      </c>
      <c r="B399" t="s">
        <v>538</v>
      </c>
      <c r="C399" t="s">
        <v>16</v>
      </c>
      <c r="E399" s="5" t="s">
        <v>17</v>
      </c>
      <c r="F399" t="s">
        <v>18</v>
      </c>
      <c r="G399" t="s">
        <v>19</v>
      </c>
      <c r="H399" t="s">
        <v>23</v>
      </c>
      <c r="I399" s="5" t="s">
        <v>21</v>
      </c>
      <c r="J399" s="6">
        <v>2026</v>
      </c>
      <c r="K399" s="7">
        <v>3333333</v>
      </c>
      <c r="L399" s="7">
        <v>3000000</v>
      </c>
      <c r="M399" s="7">
        <v>333333</v>
      </c>
      <c r="N399" s="7">
        <v>0</v>
      </c>
      <c r="O399" t="s">
        <v>734</v>
      </c>
      <c r="P399" s="8">
        <v>45699</v>
      </c>
    </row>
    <row r="400" spans="1:258" x14ac:dyDescent="0.4">
      <c r="A400" s="5">
        <v>13</v>
      </c>
      <c r="B400" t="s">
        <v>538</v>
      </c>
      <c r="C400" t="s">
        <v>571</v>
      </c>
      <c r="E400" s="5" t="s">
        <v>287</v>
      </c>
      <c r="F400" t="s">
        <v>114</v>
      </c>
      <c r="G400" t="s">
        <v>572</v>
      </c>
      <c r="H400" t="s">
        <v>574</v>
      </c>
      <c r="I400" s="5" t="s">
        <v>21</v>
      </c>
      <c r="J400" s="6">
        <v>2026</v>
      </c>
      <c r="K400" s="7">
        <v>6000000</v>
      </c>
      <c r="L400" s="7">
        <v>4800000</v>
      </c>
      <c r="M400" s="7">
        <v>1200000</v>
      </c>
      <c r="N400" s="7">
        <v>0</v>
      </c>
      <c r="O400" t="s">
        <v>735</v>
      </c>
      <c r="P400" s="8">
        <v>4</v>
      </c>
      <c r="R400">
        <v>6000000</v>
      </c>
      <c r="S400">
        <v>6000000</v>
      </c>
      <c r="T400" t="s">
        <v>736</v>
      </c>
    </row>
    <row r="401" spans="1:258" x14ac:dyDescent="0.4">
      <c r="A401" s="5">
        <v>10</v>
      </c>
      <c r="B401" t="s">
        <v>538</v>
      </c>
      <c r="C401" t="s">
        <v>576</v>
      </c>
      <c r="E401" s="5" t="s">
        <v>17</v>
      </c>
      <c r="F401" t="s">
        <v>149</v>
      </c>
      <c r="G401" t="s">
        <v>577</v>
      </c>
      <c r="H401" t="s">
        <v>579</v>
      </c>
      <c r="I401" s="5" t="s">
        <v>21</v>
      </c>
      <c r="J401" s="6">
        <v>2026</v>
      </c>
      <c r="K401" s="7">
        <v>4404526</v>
      </c>
      <c r="L401" s="7">
        <v>3964073</v>
      </c>
      <c r="M401" s="7">
        <v>440453</v>
      </c>
      <c r="N401" s="7">
        <v>0</v>
      </c>
      <c r="O401" t="s">
        <v>737</v>
      </c>
      <c r="P401" s="8">
        <v>45981</v>
      </c>
    </row>
    <row r="402" spans="1:258" s="9" customFormat="1" ht="14.25" customHeight="1" x14ac:dyDescent="0.4">
      <c r="A402" s="5">
        <v>10</v>
      </c>
      <c r="B402" t="s">
        <v>538</v>
      </c>
      <c r="C402" t="s">
        <v>585</v>
      </c>
      <c r="D402"/>
      <c r="E402" s="5" t="s">
        <v>17</v>
      </c>
      <c r="F402" t="s">
        <v>32</v>
      </c>
      <c r="G402" t="s">
        <v>27</v>
      </c>
      <c r="H402" t="s">
        <v>587</v>
      </c>
      <c r="I402" s="5" t="s">
        <v>21</v>
      </c>
      <c r="J402" s="6">
        <v>2026</v>
      </c>
      <c r="K402" s="7">
        <v>1634700</v>
      </c>
      <c r="L402" s="7">
        <v>1307760</v>
      </c>
      <c r="M402" s="7">
        <v>326940</v>
      </c>
      <c r="N402" s="7">
        <v>0</v>
      </c>
      <c r="O402" t="s">
        <v>738</v>
      </c>
      <c r="P402" s="8">
        <v>45915</v>
      </c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</row>
    <row r="403" spans="1:258" s="9" customFormat="1" ht="14.25" customHeight="1" x14ac:dyDescent="0.4">
      <c r="A403" s="5">
        <v>10</v>
      </c>
      <c r="B403" t="s">
        <v>538</v>
      </c>
      <c r="C403" t="s">
        <v>31</v>
      </c>
      <c r="D403"/>
      <c r="E403" s="5" t="s">
        <v>17</v>
      </c>
      <c r="F403" t="s">
        <v>32</v>
      </c>
      <c r="G403" t="s">
        <v>27</v>
      </c>
      <c r="H403" t="s">
        <v>33</v>
      </c>
      <c r="I403" s="5" t="s">
        <v>240</v>
      </c>
      <c r="J403" s="6">
        <v>2026</v>
      </c>
      <c r="K403" s="7">
        <v>1200000</v>
      </c>
      <c r="L403" s="7">
        <v>960000</v>
      </c>
      <c r="M403" s="7">
        <v>240000</v>
      </c>
      <c r="N403" s="7">
        <v>0</v>
      </c>
      <c r="O403" t="s">
        <v>35</v>
      </c>
      <c r="P403" s="8">
        <v>45770</v>
      </c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</row>
    <row r="404" spans="1:258" x14ac:dyDescent="0.4">
      <c r="A404" s="5">
        <v>1</v>
      </c>
      <c r="B404" t="s">
        <v>538</v>
      </c>
      <c r="C404" t="s">
        <v>739</v>
      </c>
      <c r="E404" s="5" t="s">
        <v>17</v>
      </c>
      <c r="F404" t="s">
        <v>740</v>
      </c>
      <c r="G404" t="s">
        <v>249</v>
      </c>
      <c r="H404" t="s">
        <v>741</v>
      </c>
      <c r="I404" s="5" t="s">
        <v>21</v>
      </c>
      <c r="J404" s="6">
        <v>2026</v>
      </c>
      <c r="K404" s="7">
        <v>0</v>
      </c>
      <c r="L404" s="7">
        <v>0</v>
      </c>
      <c r="M404" s="7">
        <v>0</v>
      </c>
      <c r="N404" s="7">
        <v>0</v>
      </c>
      <c r="O404" t="s">
        <v>35</v>
      </c>
      <c r="P404" s="8">
        <v>45981</v>
      </c>
    </row>
    <row r="405" spans="1:258" x14ac:dyDescent="0.4">
      <c r="A405" s="5">
        <v>1</v>
      </c>
      <c r="B405" t="s">
        <v>538</v>
      </c>
      <c r="C405" t="s">
        <v>739</v>
      </c>
      <c r="E405" s="5" t="s">
        <v>17</v>
      </c>
      <c r="F405" t="s">
        <v>740</v>
      </c>
      <c r="G405" t="s">
        <v>249</v>
      </c>
      <c r="H405" t="s">
        <v>742</v>
      </c>
      <c r="I405" s="5" t="s">
        <v>21</v>
      </c>
      <c r="J405" s="6">
        <v>2026</v>
      </c>
      <c r="K405" s="7">
        <v>3333752</v>
      </c>
      <c r="L405" s="7">
        <v>3000377</v>
      </c>
      <c r="M405" s="7">
        <v>333375</v>
      </c>
      <c r="N405" s="7">
        <v>0</v>
      </c>
      <c r="O405" t="s">
        <v>35</v>
      </c>
      <c r="P405" s="8">
        <v>45981</v>
      </c>
    </row>
    <row r="406" spans="1:258" x14ac:dyDescent="0.4">
      <c r="A406" s="5">
        <v>13</v>
      </c>
      <c r="B406" t="s">
        <v>538</v>
      </c>
      <c r="C406" t="s">
        <v>598</v>
      </c>
      <c r="E406" s="5" t="s">
        <v>17</v>
      </c>
      <c r="F406" t="s">
        <v>599</v>
      </c>
      <c r="G406" t="s">
        <v>743</v>
      </c>
      <c r="H406" t="s">
        <v>601</v>
      </c>
      <c r="I406" s="5" t="s">
        <v>21</v>
      </c>
      <c r="J406" s="6">
        <v>2026</v>
      </c>
      <c r="K406" s="7">
        <v>0</v>
      </c>
      <c r="L406" s="7">
        <v>0</v>
      </c>
      <c r="M406" s="7">
        <v>0</v>
      </c>
      <c r="N406" s="7">
        <v>0</v>
      </c>
      <c r="O406" t="s">
        <v>302</v>
      </c>
      <c r="P406" s="8">
        <v>45981</v>
      </c>
    </row>
    <row r="407" spans="1:258" x14ac:dyDescent="0.4">
      <c r="A407" s="5">
        <v>13</v>
      </c>
      <c r="B407" t="s">
        <v>538</v>
      </c>
      <c r="C407" t="s">
        <v>598</v>
      </c>
      <c r="E407" s="5" t="s">
        <v>17</v>
      </c>
      <c r="F407" t="s">
        <v>599</v>
      </c>
      <c r="G407" t="s">
        <v>743</v>
      </c>
      <c r="H407" t="s">
        <v>602</v>
      </c>
      <c r="I407" s="5" t="s">
        <v>21</v>
      </c>
      <c r="J407" s="6">
        <v>2026</v>
      </c>
      <c r="K407" s="7">
        <v>1059933</v>
      </c>
      <c r="L407" s="7">
        <v>953940</v>
      </c>
      <c r="M407" s="7">
        <v>105993</v>
      </c>
      <c r="N407" s="7">
        <v>0</v>
      </c>
      <c r="O407" t="s">
        <v>744</v>
      </c>
      <c r="P407" s="8">
        <v>45981</v>
      </c>
    </row>
    <row r="408" spans="1:258" x14ac:dyDescent="0.4">
      <c r="A408" s="5">
        <v>13</v>
      </c>
      <c r="B408" t="s">
        <v>538</v>
      </c>
      <c r="C408" t="s">
        <v>745</v>
      </c>
      <c r="E408" s="5" t="s">
        <v>17</v>
      </c>
      <c r="F408" t="s">
        <v>114</v>
      </c>
      <c r="G408" t="s">
        <v>743</v>
      </c>
      <c r="H408" t="s">
        <v>746</v>
      </c>
      <c r="I408" s="5" t="s">
        <v>21</v>
      </c>
      <c r="J408" s="6">
        <v>2026</v>
      </c>
      <c r="K408" s="7">
        <v>0</v>
      </c>
      <c r="L408" s="7">
        <v>0</v>
      </c>
      <c r="M408" s="7">
        <v>0</v>
      </c>
      <c r="N408" s="7">
        <v>0</v>
      </c>
      <c r="O408" t="s">
        <v>35</v>
      </c>
      <c r="P408" s="8">
        <v>45981</v>
      </c>
    </row>
    <row r="409" spans="1:258" x14ac:dyDescent="0.4">
      <c r="A409" s="5">
        <v>13</v>
      </c>
      <c r="B409" t="s">
        <v>538</v>
      </c>
      <c r="C409" t="s">
        <v>745</v>
      </c>
      <c r="E409" s="5" t="s">
        <v>17</v>
      </c>
      <c r="F409" t="s">
        <v>114</v>
      </c>
      <c r="G409" t="s">
        <v>743</v>
      </c>
      <c r="H409" t="s">
        <v>747</v>
      </c>
      <c r="I409" s="5" t="s">
        <v>21</v>
      </c>
      <c r="J409" s="6">
        <v>2026</v>
      </c>
      <c r="K409" s="7">
        <v>864627</v>
      </c>
      <c r="L409" s="7">
        <v>778164</v>
      </c>
      <c r="M409" s="7">
        <v>86463</v>
      </c>
      <c r="N409" s="7">
        <v>0</v>
      </c>
      <c r="O409" t="s">
        <v>35</v>
      </c>
      <c r="P409" s="8">
        <v>45981</v>
      </c>
    </row>
    <row r="410" spans="1:258" s="9" customFormat="1" ht="14.25" customHeight="1" x14ac:dyDescent="0.4">
      <c r="A410" s="5">
        <v>10</v>
      </c>
      <c r="B410" t="s">
        <v>538</v>
      </c>
      <c r="C410" t="s">
        <v>36</v>
      </c>
      <c r="D410"/>
      <c r="E410" s="5" t="s">
        <v>17</v>
      </c>
      <c r="F410" t="s">
        <v>37</v>
      </c>
      <c r="G410" t="s">
        <v>38</v>
      </c>
      <c r="H410" t="s">
        <v>40</v>
      </c>
      <c r="I410" s="5" t="s">
        <v>21</v>
      </c>
      <c r="J410" s="6">
        <v>2026</v>
      </c>
      <c r="K410" s="7">
        <v>4938178</v>
      </c>
      <c r="L410" s="7">
        <v>4444360</v>
      </c>
      <c r="M410" s="7">
        <v>493818</v>
      </c>
      <c r="N410" s="7">
        <v>0</v>
      </c>
      <c r="O410" t="s">
        <v>35</v>
      </c>
      <c r="P410" s="8">
        <v>45679</v>
      </c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</row>
    <row r="411" spans="1:258" s="9" customFormat="1" ht="14.25" customHeight="1" x14ac:dyDescent="0.4">
      <c r="A411" s="5">
        <v>10</v>
      </c>
      <c r="B411" t="s">
        <v>538</v>
      </c>
      <c r="C411" t="s">
        <v>42</v>
      </c>
      <c r="D411"/>
      <c r="E411" s="5" t="s">
        <v>17</v>
      </c>
      <c r="F411" t="s">
        <v>43</v>
      </c>
      <c r="G411" t="s">
        <v>38</v>
      </c>
      <c r="H411" t="s">
        <v>748</v>
      </c>
      <c r="I411" s="5" t="s">
        <v>21</v>
      </c>
      <c r="J411" s="6">
        <v>2026</v>
      </c>
      <c r="K411" s="7">
        <v>0</v>
      </c>
      <c r="L411" s="7">
        <v>0</v>
      </c>
      <c r="M411" s="7">
        <v>0</v>
      </c>
      <c r="N411" s="7">
        <v>0</v>
      </c>
      <c r="O411" t="s">
        <v>609</v>
      </c>
      <c r="P411" s="8">
        <v>45699</v>
      </c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</row>
    <row r="412" spans="1:258" s="9" customFormat="1" ht="14.25" customHeight="1" x14ac:dyDescent="0.4">
      <c r="A412" s="5">
        <v>10</v>
      </c>
      <c r="B412" t="s">
        <v>538</v>
      </c>
      <c r="C412" t="s">
        <v>42</v>
      </c>
      <c r="D412"/>
      <c r="E412" s="5" t="s">
        <v>17</v>
      </c>
      <c r="F412" t="s">
        <v>43</v>
      </c>
      <c r="G412" t="s">
        <v>38</v>
      </c>
      <c r="H412" t="s">
        <v>749</v>
      </c>
      <c r="I412" s="5" t="s">
        <v>21</v>
      </c>
      <c r="J412" s="6">
        <v>2026</v>
      </c>
      <c r="K412" s="7">
        <v>2222222</v>
      </c>
      <c r="L412" s="7">
        <v>2000000</v>
      </c>
      <c r="M412" s="7">
        <v>222222</v>
      </c>
      <c r="N412" s="7">
        <v>0</v>
      </c>
      <c r="O412" t="s">
        <v>750</v>
      </c>
      <c r="P412" s="8">
        <v>45699</v>
      </c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</row>
    <row r="413" spans="1:258" x14ac:dyDescent="0.4">
      <c r="A413" s="5" t="s">
        <v>472</v>
      </c>
      <c r="B413" t="s">
        <v>538</v>
      </c>
      <c r="C413" t="s">
        <v>474</v>
      </c>
      <c r="E413" s="5" t="s">
        <v>287</v>
      </c>
      <c r="F413" t="s">
        <v>475</v>
      </c>
      <c r="G413" t="s">
        <v>476</v>
      </c>
      <c r="H413" t="s">
        <v>479</v>
      </c>
      <c r="I413" s="5" t="s">
        <v>21</v>
      </c>
      <c r="J413" s="6">
        <v>2026</v>
      </c>
      <c r="K413" s="7">
        <v>8131694</v>
      </c>
      <c r="L413" s="7">
        <v>6505355</v>
      </c>
      <c r="M413" s="7">
        <v>1626339</v>
      </c>
      <c r="N413" s="7">
        <v>0</v>
      </c>
      <c r="O413" t="s">
        <v>751</v>
      </c>
      <c r="P413" s="8">
        <v>45924</v>
      </c>
    </row>
    <row r="414" spans="1:258" x14ac:dyDescent="0.4">
      <c r="A414" s="5">
        <v>8</v>
      </c>
      <c r="B414" t="s">
        <v>538</v>
      </c>
      <c r="C414" t="s">
        <v>617</v>
      </c>
      <c r="E414" s="5" t="s">
        <v>389</v>
      </c>
      <c r="F414" t="s">
        <v>618</v>
      </c>
      <c r="G414" t="s">
        <v>615</v>
      </c>
      <c r="H414" t="s">
        <v>752</v>
      </c>
      <c r="I414" s="5" t="s">
        <v>21</v>
      </c>
      <c r="J414" s="6">
        <v>2026</v>
      </c>
      <c r="K414" s="7">
        <v>0</v>
      </c>
      <c r="L414" s="7">
        <v>0</v>
      </c>
      <c r="M414" s="7">
        <v>0</v>
      </c>
      <c r="N414" s="7">
        <v>0</v>
      </c>
      <c r="O414" t="s">
        <v>753</v>
      </c>
      <c r="P414" s="8">
        <v>46078</v>
      </c>
    </row>
    <row r="415" spans="1:258" x14ac:dyDescent="0.4">
      <c r="A415" s="5">
        <v>8</v>
      </c>
      <c r="B415" t="s">
        <v>538</v>
      </c>
      <c r="C415" t="s">
        <v>617</v>
      </c>
      <c r="E415" s="5" t="s">
        <v>389</v>
      </c>
      <c r="F415" t="s">
        <v>618</v>
      </c>
      <c r="G415" t="s">
        <v>615</v>
      </c>
      <c r="H415" t="s">
        <v>754</v>
      </c>
      <c r="I415" s="5" t="s">
        <v>21</v>
      </c>
      <c r="J415" s="6">
        <v>2026</v>
      </c>
      <c r="K415" s="7">
        <v>16250000</v>
      </c>
      <c r="L415" s="7">
        <v>13000000</v>
      </c>
      <c r="M415" s="7">
        <v>3250000</v>
      </c>
      <c r="N415" s="7">
        <v>0</v>
      </c>
      <c r="O415" t="s">
        <v>755</v>
      </c>
      <c r="P415" s="8">
        <v>46078</v>
      </c>
    </row>
    <row r="416" spans="1:258" x14ac:dyDescent="0.4">
      <c r="A416" s="5">
        <v>8</v>
      </c>
      <c r="B416" t="s">
        <v>538</v>
      </c>
      <c r="C416" t="s">
        <v>756</v>
      </c>
      <c r="E416" s="5" t="s">
        <v>389</v>
      </c>
      <c r="F416" t="s">
        <v>70</v>
      </c>
      <c r="G416" t="s">
        <v>615</v>
      </c>
      <c r="H416" t="s">
        <v>757</v>
      </c>
      <c r="I416" s="5" t="s">
        <v>21</v>
      </c>
      <c r="J416" s="6">
        <v>2026</v>
      </c>
      <c r="K416" s="7">
        <v>5970000</v>
      </c>
      <c r="L416" s="7">
        <v>4776000</v>
      </c>
      <c r="M416" s="7">
        <v>1194000</v>
      </c>
      <c r="N416" s="7">
        <v>0</v>
      </c>
    </row>
    <row r="417" spans="1:16" x14ac:dyDescent="0.4">
      <c r="A417" s="5">
        <v>13</v>
      </c>
      <c r="B417" t="s">
        <v>538</v>
      </c>
      <c r="C417" t="s">
        <v>758</v>
      </c>
      <c r="E417" s="5" t="s">
        <v>287</v>
      </c>
      <c r="F417" t="s">
        <v>257</v>
      </c>
      <c r="G417" t="s">
        <v>759</v>
      </c>
      <c r="H417" t="s">
        <v>760</v>
      </c>
      <c r="I417" s="5" t="s">
        <v>21</v>
      </c>
      <c r="J417" s="6">
        <v>2026</v>
      </c>
      <c r="K417" s="7">
        <v>0</v>
      </c>
      <c r="L417" s="7">
        <v>0</v>
      </c>
      <c r="M417" s="7">
        <v>0</v>
      </c>
      <c r="N417" s="7">
        <v>0</v>
      </c>
      <c r="O417" t="s">
        <v>291</v>
      </c>
      <c r="P417" s="8">
        <v>45826</v>
      </c>
    </row>
    <row r="418" spans="1:16" x14ac:dyDescent="0.4">
      <c r="A418" s="5">
        <v>8</v>
      </c>
      <c r="B418" t="s">
        <v>538</v>
      </c>
      <c r="C418" t="s">
        <v>761</v>
      </c>
      <c r="E418" s="5" t="s">
        <v>287</v>
      </c>
      <c r="F418" t="s">
        <v>594</v>
      </c>
      <c r="G418" t="s">
        <v>762</v>
      </c>
      <c r="H418" t="s">
        <v>763</v>
      </c>
      <c r="I418" s="5" t="s">
        <v>240</v>
      </c>
      <c r="J418" s="6">
        <v>2026</v>
      </c>
      <c r="K418" s="7">
        <v>2000000</v>
      </c>
      <c r="L418" s="7">
        <v>1600000</v>
      </c>
      <c r="M418" s="7">
        <v>400000</v>
      </c>
      <c r="N418" s="7">
        <v>0</v>
      </c>
      <c r="O418" t="s">
        <v>291</v>
      </c>
      <c r="P418" s="8">
        <v>45805</v>
      </c>
    </row>
    <row r="419" spans="1:16" x14ac:dyDescent="0.4">
      <c r="A419" s="5">
        <v>8</v>
      </c>
      <c r="B419" t="s">
        <v>538</v>
      </c>
      <c r="C419" t="s">
        <v>761</v>
      </c>
      <c r="E419" s="5" t="s">
        <v>287</v>
      </c>
      <c r="F419" t="s">
        <v>594</v>
      </c>
      <c r="G419" t="s">
        <v>762</v>
      </c>
      <c r="H419" t="s">
        <v>763</v>
      </c>
      <c r="I419" s="5" t="s">
        <v>260</v>
      </c>
      <c r="J419" s="6">
        <v>2026</v>
      </c>
      <c r="K419" s="7">
        <v>1760000</v>
      </c>
      <c r="L419" s="7">
        <v>1408000</v>
      </c>
      <c r="M419" s="7">
        <v>352000</v>
      </c>
      <c r="N419" s="7">
        <v>0</v>
      </c>
      <c r="O419" t="s">
        <v>291</v>
      </c>
      <c r="P419" s="8">
        <v>45805</v>
      </c>
    </row>
    <row r="420" spans="1:16" x14ac:dyDescent="0.4">
      <c r="A420" s="5">
        <v>8</v>
      </c>
      <c r="B420" t="s">
        <v>538</v>
      </c>
      <c r="C420" t="s">
        <v>764</v>
      </c>
      <c r="E420" s="5" t="s">
        <v>17</v>
      </c>
      <c r="F420" t="s">
        <v>37</v>
      </c>
      <c r="G420" t="s">
        <v>67</v>
      </c>
      <c r="H420" t="s">
        <v>765</v>
      </c>
      <c r="I420" s="5" t="s">
        <v>21</v>
      </c>
      <c r="J420" s="6">
        <v>2026</v>
      </c>
      <c r="K420" s="7">
        <v>13000000</v>
      </c>
      <c r="L420" s="7">
        <v>11700000</v>
      </c>
      <c r="M420" s="7">
        <v>1300000</v>
      </c>
      <c r="N420" s="7">
        <v>0</v>
      </c>
      <c r="O420" t="s">
        <v>608</v>
      </c>
    </row>
    <row r="421" spans="1:16" x14ac:dyDescent="0.4">
      <c r="A421" s="5">
        <v>8</v>
      </c>
      <c r="B421" t="s">
        <v>538</v>
      </c>
      <c r="C421" t="s">
        <v>65</v>
      </c>
      <c r="E421" s="5" t="s">
        <v>17</v>
      </c>
      <c r="F421" t="s">
        <v>66</v>
      </c>
      <c r="G421" t="s">
        <v>67</v>
      </c>
      <c r="H421" t="s">
        <v>68</v>
      </c>
      <c r="I421" s="5" t="s">
        <v>240</v>
      </c>
      <c r="J421" s="6">
        <v>2026</v>
      </c>
      <c r="K421" s="7">
        <v>810000</v>
      </c>
      <c r="L421" s="7">
        <v>648000</v>
      </c>
      <c r="M421" s="7">
        <v>162000</v>
      </c>
      <c r="N421" s="7">
        <v>0</v>
      </c>
      <c r="O421" t="s">
        <v>35</v>
      </c>
      <c r="P421" s="8">
        <v>45805</v>
      </c>
    </row>
    <row r="422" spans="1:16" x14ac:dyDescent="0.4">
      <c r="A422" s="5">
        <v>8</v>
      </c>
      <c r="B422" t="s">
        <v>538</v>
      </c>
      <c r="C422" t="s">
        <v>65</v>
      </c>
      <c r="E422" s="5" t="s">
        <v>17</v>
      </c>
      <c r="F422" t="s">
        <v>66</v>
      </c>
      <c r="G422" t="s">
        <v>67</v>
      </c>
      <c r="H422" t="s">
        <v>68</v>
      </c>
      <c r="I422" s="5" t="s">
        <v>260</v>
      </c>
      <c r="J422" s="6">
        <v>2026</v>
      </c>
      <c r="K422" s="7">
        <v>200000</v>
      </c>
      <c r="L422" s="7">
        <v>160000</v>
      </c>
      <c r="M422" s="7">
        <v>40000</v>
      </c>
      <c r="N422" s="7">
        <v>0</v>
      </c>
      <c r="O422" t="s">
        <v>35</v>
      </c>
      <c r="P422" s="8">
        <v>45805</v>
      </c>
    </row>
    <row r="423" spans="1:16" x14ac:dyDescent="0.4">
      <c r="A423" s="5">
        <v>10</v>
      </c>
      <c r="B423" t="s">
        <v>538</v>
      </c>
      <c r="C423" t="s">
        <v>766</v>
      </c>
      <c r="D423" t="s">
        <v>766</v>
      </c>
      <c r="E423" s="5" t="s">
        <v>17</v>
      </c>
      <c r="F423" t="s">
        <v>81</v>
      </c>
      <c r="G423" t="s">
        <v>436</v>
      </c>
      <c r="H423" t="s">
        <v>767</v>
      </c>
      <c r="I423" s="5" t="s">
        <v>278</v>
      </c>
      <c r="J423" s="6">
        <v>2026</v>
      </c>
      <c r="K423" s="7">
        <v>0</v>
      </c>
      <c r="L423" s="7">
        <v>0</v>
      </c>
      <c r="M423" s="7">
        <v>0</v>
      </c>
      <c r="N423" s="7">
        <v>0</v>
      </c>
    </row>
    <row r="424" spans="1:16" x14ac:dyDescent="0.4">
      <c r="A424" s="5">
        <v>10</v>
      </c>
      <c r="B424" t="s">
        <v>538</v>
      </c>
      <c r="C424" t="s">
        <v>766</v>
      </c>
      <c r="D424" t="s">
        <v>766</v>
      </c>
      <c r="E424" s="5" t="s">
        <v>17</v>
      </c>
      <c r="F424" t="s">
        <v>81</v>
      </c>
      <c r="G424" t="s">
        <v>436</v>
      </c>
      <c r="H424" t="s">
        <v>768</v>
      </c>
      <c r="I424" s="5" t="s">
        <v>278</v>
      </c>
      <c r="J424" s="6">
        <v>2026</v>
      </c>
      <c r="K424" s="7">
        <v>7079880</v>
      </c>
      <c r="L424" s="7">
        <v>5663904</v>
      </c>
      <c r="M424" s="7">
        <v>1415976</v>
      </c>
      <c r="N424" s="7">
        <v>0</v>
      </c>
    </row>
    <row r="425" spans="1:16" x14ac:dyDescent="0.4">
      <c r="A425" s="5">
        <v>13</v>
      </c>
      <c r="B425" t="s">
        <v>538</v>
      </c>
      <c r="C425" t="s">
        <v>129</v>
      </c>
      <c r="E425" s="5" t="s">
        <v>17</v>
      </c>
      <c r="F425" t="s">
        <v>130</v>
      </c>
      <c r="G425" t="s">
        <v>71</v>
      </c>
      <c r="H425" t="s">
        <v>132</v>
      </c>
      <c r="I425" s="5" t="s">
        <v>21</v>
      </c>
      <c r="J425" s="6">
        <v>2026</v>
      </c>
      <c r="K425" s="7">
        <v>26027778</v>
      </c>
      <c r="L425" s="7">
        <v>23425000</v>
      </c>
      <c r="M425" s="7">
        <v>2602778</v>
      </c>
      <c r="N425" s="7">
        <v>0</v>
      </c>
      <c r="O425" t="s">
        <v>769</v>
      </c>
      <c r="P425" s="8">
        <v>45849</v>
      </c>
    </row>
    <row r="426" spans="1:16" x14ac:dyDescent="0.4">
      <c r="A426" s="5">
        <v>13</v>
      </c>
      <c r="B426" t="s">
        <v>538</v>
      </c>
      <c r="C426" t="s">
        <v>633</v>
      </c>
      <c r="E426" s="5" t="s">
        <v>17</v>
      </c>
      <c r="F426" t="s">
        <v>114</v>
      </c>
      <c r="G426" t="s">
        <v>770</v>
      </c>
      <c r="H426" t="s">
        <v>771</v>
      </c>
      <c r="I426" s="5" t="s">
        <v>21</v>
      </c>
      <c r="J426" s="6">
        <v>2026</v>
      </c>
      <c r="K426" s="7">
        <v>0</v>
      </c>
      <c r="L426" s="7">
        <v>0</v>
      </c>
      <c r="M426" s="7">
        <v>0</v>
      </c>
      <c r="N426" s="7">
        <v>0</v>
      </c>
      <c r="O426" t="s">
        <v>291</v>
      </c>
      <c r="P426" s="8">
        <v>45663</v>
      </c>
    </row>
    <row r="427" spans="1:16" x14ac:dyDescent="0.4">
      <c r="A427" s="5">
        <v>13</v>
      </c>
      <c r="B427" t="s">
        <v>538</v>
      </c>
      <c r="C427" t="s">
        <v>633</v>
      </c>
      <c r="E427" s="5" t="s">
        <v>17</v>
      </c>
      <c r="F427" t="s">
        <v>114</v>
      </c>
      <c r="G427" t="s">
        <v>770</v>
      </c>
      <c r="H427" t="s">
        <v>772</v>
      </c>
      <c r="I427" s="5" t="s">
        <v>21</v>
      </c>
      <c r="J427" s="6">
        <v>2026</v>
      </c>
      <c r="K427" s="7">
        <v>5555555</v>
      </c>
      <c r="L427" s="7">
        <v>5000000</v>
      </c>
      <c r="M427" s="7">
        <v>555555</v>
      </c>
      <c r="N427" s="7">
        <v>0</v>
      </c>
      <c r="O427" t="s">
        <v>291</v>
      </c>
      <c r="P427" s="8">
        <v>45663</v>
      </c>
    </row>
    <row r="428" spans="1:16" x14ac:dyDescent="0.4">
      <c r="A428" s="5">
        <v>8</v>
      </c>
      <c r="B428" t="s">
        <v>538</v>
      </c>
      <c r="C428" t="s">
        <v>773</v>
      </c>
      <c r="E428" s="5" t="s">
        <v>389</v>
      </c>
      <c r="F428" t="s">
        <v>594</v>
      </c>
      <c r="G428" t="s">
        <v>774</v>
      </c>
      <c r="H428" t="s">
        <v>775</v>
      </c>
      <c r="I428" s="5" t="s">
        <v>21</v>
      </c>
      <c r="J428" s="6">
        <v>2026</v>
      </c>
      <c r="K428" s="7">
        <v>20001000</v>
      </c>
      <c r="L428" s="7">
        <v>16000800</v>
      </c>
      <c r="M428" s="7">
        <v>4000200</v>
      </c>
      <c r="N428" s="7">
        <v>0</v>
      </c>
    </row>
    <row r="429" spans="1:16" x14ac:dyDescent="0.4">
      <c r="A429" s="5">
        <v>1</v>
      </c>
      <c r="B429" t="s">
        <v>538</v>
      </c>
      <c r="C429" t="s">
        <v>134</v>
      </c>
      <c r="E429" s="5" t="s">
        <v>17</v>
      </c>
      <c r="F429" t="s">
        <v>81</v>
      </c>
      <c r="G429" t="s">
        <v>135</v>
      </c>
      <c r="H429" t="s">
        <v>136</v>
      </c>
      <c r="I429" s="5" t="s">
        <v>21</v>
      </c>
      <c r="J429" s="6">
        <v>2026</v>
      </c>
      <c r="K429" s="7">
        <v>0</v>
      </c>
      <c r="L429" s="7">
        <v>0</v>
      </c>
      <c r="M429" s="7">
        <v>0</v>
      </c>
      <c r="N429" s="7">
        <v>0</v>
      </c>
      <c r="O429" t="s">
        <v>35</v>
      </c>
      <c r="P429" s="8">
        <v>45981</v>
      </c>
    </row>
    <row r="430" spans="1:16" x14ac:dyDescent="0.4">
      <c r="A430" s="5">
        <v>1</v>
      </c>
      <c r="B430" t="s">
        <v>538</v>
      </c>
      <c r="C430" t="s">
        <v>134</v>
      </c>
      <c r="E430" s="5" t="s">
        <v>17</v>
      </c>
      <c r="F430" t="s">
        <v>81</v>
      </c>
      <c r="G430" t="s">
        <v>135</v>
      </c>
      <c r="H430" t="s">
        <v>137</v>
      </c>
      <c r="I430" s="5" t="s">
        <v>21</v>
      </c>
      <c r="J430" s="6">
        <v>2026</v>
      </c>
      <c r="K430" s="7">
        <v>2125000</v>
      </c>
      <c r="L430" s="7">
        <v>1700000</v>
      </c>
      <c r="M430" s="7">
        <v>425000</v>
      </c>
      <c r="N430" s="7">
        <v>0</v>
      </c>
      <c r="O430" t="s">
        <v>35</v>
      </c>
      <c r="P430" s="8">
        <v>45981</v>
      </c>
    </row>
    <row r="431" spans="1:16" x14ac:dyDescent="0.4">
      <c r="A431" s="5">
        <v>5</v>
      </c>
      <c r="B431" t="s">
        <v>538</v>
      </c>
      <c r="C431" t="s">
        <v>144</v>
      </c>
      <c r="E431" s="5" t="s">
        <v>17</v>
      </c>
      <c r="F431" t="s">
        <v>145</v>
      </c>
      <c r="G431" t="s">
        <v>146</v>
      </c>
      <c r="H431" t="s">
        <v>147</v>
      </c>
      <c r="I431" s="5" t="s">
        <v>240</v>
      </c>
      <c r="J431" s="6">
        <v>2026</v>
      </c>
      <c r="K431" s="7">
        <v>435000</v>
      </c>
      <c r="L431" s="7">
        <v>348000</v>
      </c>
      <c r="M431" s="7">
        <v>87000</v>
      </c>
      <c r="N431" s="7">
        <v>0</v>
      </c>
      <c r="O431" t="s">
        <v>35</v>
      </c>
      <c r="P431" s="8">
        <v>45947</v>
      </c>
    </row>
    <row r="432" spans="1:16" x14ac:dyDescent="0.4">
      <c r="A432" s="5">
        <v>15</v>
      </c>
      <c r="B432" t="s">
        <v>538</v>
      </c>
      <c r="C432" t="s">
        <v>656</v>
      </c>
      <c r="E432" s="5" t="s">
        <v>17</v>
      </c>
      <c r="F432" t="s">
        <v>640</v>
      </c>
      <c r="G432" t="s">
        <v>657</v>
      </c>
      <c r="H432" t="s">
        <v>776</v>
      </c>
      <c r="I432" s="5" t="s">
        <v>21</v>
      </c>
      <c r="J432" s="6">
        <v>2026</v>
      </c>
      <c r="K432" s="7">
        <v>0</v>
      </c>
      <c r="L432" s="7">
        <v>0</v>
      </c>
      <c r="M432" s="7">
        <v>0</v>
      </c>
      <c r="N432" s="7">
        <v>0</v>
      </c>
      <c r="O432" t="s">
        <v>73</v>
      </c>
      <c r="P432" s="8">
        <v>45992</v>
      </c>
    </row>
    <row r="433" spans="1:16" x14ac:dyDescent="0.4">
      <c r="A433" s="5">
        <v>15</v>
      </c>
      <c r="B433" t="s">
        <v>538</v>
      </c>
      <c r="C433" t="s">
        <v>656</v>
      </c>
      <c r="E433" s="5" t="s">
        <v>17</v>
      </c>
      <c r="F433" t="s">
        <v>640</v>
      </c>
      <c r="G433" t="s">
        <v>657</v>
      </c>
      <c r="H433" t="s">
        <v>777</v>
      </c>
      <c r="I433" s="5" t="s">
        <v>21</v>
      </c>
      <c r="J433" s="6">
        <v>2026</v>
      </c>
      <c r="K433" s="7">
        <v>8094400</v>
      </c>
      <c r="L433" s="7">
        <v>6475520</v>
      </c>
      <c r="M433" s="7">
        <v>1618880</v>
      </c>
      <c r="N433" s="7">
        <v>0</v>
      </c>
      <c r="O433" t="s">
        <v>778</v>
      </c>
      <c r="P433" s="8">
        <v>45992</v>
      </c>
    </row>
    <row r="434" spans="1:16" x14ac:dyDescent="0.4">
      <c r="A434" s="5">
        <v>13</v>
      </c>
      <c r="B434" t="s">
        <v>538</v>
      </c>
      <c r="C434" t="s">
        <v>76</v>
      </c>
      <c r="E434" s="5" t="s">
        <v>17</v>
      </c>
      <c r="F434" t="s">
        <v>77</v>
      </c>
      <c r="G434" t="s">
        <v>78</v>
      </c>
      <c r="H434" t="s">
        <v>79</v>
      </c>
      <c r="I434" s="5" t="s">
        <v>240</v>
      </c>
      <c r="J434" s="6">
        <v>2026</v>
      </c>
      <c r="K434" s="7">
        <v>950000</v>
      </c>
      <c r="L434" s="7">
        <v>760000</v>
      </c>
      <c r="M434" s="7">
        <v>190000</v>
      </c>
      <c r="N434" s="7">
        <v>0</v>
      </c>
      <c r="O434" t="s">
        <v>35</v>
      </c>
      <c r="P434" s="8">
        <v>45763</v>
      </c>
    </row>
    <row r="435" spans="1:16" x14ac:dyDescent="0.4">
      <c r="A435" s="5">
        <v>5</v>
      </c>
      <c r="B435" t="s">
        <v>538</v>
      </c>
      <c r="C435" t="s">
        <v>663</v>
      </c>
      <c r="E435" s="5" t="s">
        <v>17</v>
      </c>
      <c r="F435" t="s">
        <v>43</v>
      </c>
      <c r="G435" t="s">
        <v>664</v>
      </c>
      <c r="H435" t="s">
        <v>666</v>
      </c>
      <c r="I435" s="5" t="s">
        <v>21</v>
      </c>
      <c r="J435" s="6">
        <v>2026</v>
      </c>
      <c r="K435" s="7">
        <v>3467778</v>
      </c>
      <c r="L435" s="7">
        <v>3121000</v>
      </c>
      <c r="M435" s="7">
        <v>346778</v>
      </c>
      <c r="N435" s="7">
        <v>0</v>
      </c>
      <c r="O435" t="s">
        <v>779</v>
      </c>
      <c r="P435" s="8">
        <v>45566</v>
      </c>
    </row>
    <row r="436" spans="1:16" x14ac:dyDescent="0.4">
      <c r="A436" s="5">
        <v>10</v>
      </c>
      <c r="B436" t="s">
        <v>538</v>
      </c>
      <c r="C436" t="s">
        <v>780</v>
      </c>
      <c r="E436" s="5" t="s">
        <v>17</v>
      </c>
      <c r="F436" t="s">
        <v>570</v>
      </c>
      <c r="G436" t="s">
        <v>781</v>
      </c>
      <c r="H436" t="s">
        <v>782</v>
      </c>
      <c r="I436" s="5" t="s">
        <v>240</v>
      </c>
      <c r="J436" s="6">
        <v>2026</v>
      </c>
      <c r="K436" s="7">
        <v>1000000</v>
      </c>
      <c r="L436" s="7">
        <v>900000</v>
      </c>
      <c r="M436" s="7">
        <v>100000</v>
      </c>
      <c r="N436" s="7">
        <v>0</v>
      </c>
      <c r="O436" t="s">
        <v>291</v>
      </c>
      <c r="P436" s="8">
        <v>45890</v>
      </c>
    </row>
    <row r="437" spans="1:16" x14ac:dyDescent="0.4">
      <c r="A437" s="5">
        <v>10</v>
      </c>
      <c r="B437" t="s">
        <v>538</v>
      </c>
      <c r="C437" t="s">
        <v>671</v>
      </c>
      <c r="E437" s="5" t="s">
        <v>248</v>
      </c>
      <c r="F437" t="s">
        <v>299</v>
      </c>
      <c r="G437" t="s">
        <v>82</v>
      </c>
      <c r="H437" t="s">
        <v>259</v>
      </c>
      <c r="I437" s="5" t="s">
        <v>240</v>
      </c>
      <c r="J437" s="6">
        <v>2026</v>
      </c>
      <c r="K437" s="7">
        <v>543600</v>
      </c>
      <c r="L437" s="7">
        <v>434880</v>
      </c>
      <c r="M437" s="7">
        <v>108720</v>
      </c>
      <c r="N437" s="7">
        <v>0</v>
      </c>
      <c r="O437" t="s">
        <v>35</v>
      </c>
      <c r="P437" s="8">
        <v>45833</v>
      </c>
    </row>
    <row r="438" spans="1:16" x14ac:dyDescent="0.4">
      <c r="A438" s="5">
        <v>10</v>
      </c>
      <c r="B438" t="s">
        <v>538</v>
      </c>
      <c r="C438" t="s">
        <v>671</v>
      </c>
      <c r="E438" s="5" t="s">
        <v>248</v>
      </c>
      <c r="F438" t="s">
        <v>299</v>
      </c>
      <c r="G438" t="s">
        <v>82</v>
      </c>
      <c r="H438" t="s">
        <v>259</v>
      </c>
      <c r="I438" s="5" t="s">
        <v>260</v>
      </c>
      <c r="J438" s="6">
        <v>2026</v>
      </c>
      <c r="K438" s="7">
        <v>90000</v>
      </c>
      <c r="L438" s="7">
        <v>72000</v>
      </c>
      <c r="M438" s="7">
        <v>18000</v>
      </c>
      <c r="N438" s="7">
        <v>0</v>
      </c>
      <c r="O438" t="s">
        <v>35</v>
      </c>
      <c r="P438" s="8">
        <v>45833</v>
      </c>
    </row>
    <row r="439" spans="1:16" x14ac:dyDescent="0.4">
      <c r="A439" s="5">
        <v>5</v>
      </c>
      <c r="B439" t="s">
        <v>538</v>
      </c>
      <c r="C439" t="s">
        <v>783</v>
      </c>
      <c r="E439" s="5" t="s">
        <v>34</v>
      </c>
      <c r="F439" t="s">
        <v>81</v>
      </c>
      <c r="G439" t="s">
        <v>495</v>
      </c>
      <c r="H439" t="s">
        <v>784</v>
      </c>
      <c r="I439" s="5" t="s">
        <v>34</v>
      </c>
      <c r="J439" s="6">
        <v>2026</v>
      </c>
      <c r="K439" s="7">
        <v>1900000</v>
      </c>
      <c r="L439" s="7">
        <v>1520000</v>
      </c>
      <c r="M439" s="7">
        <v>380000</v>
      </c>
      <c r="N439" s="7">
        <v>0</v>
      </c>
      <c r="O439" t="s">
        <v>35</v>
      </c>
      <c r="P439" s="8">
        <v>45982</v>
      </c>
    </row>
    <row r="440" spans="1:16" x14ac:dyDescent="0.4">
      <c r="A440" s="5">
        <v>13</v>
      </c>
      <c r="B440" t="s">
        <v>538</v>
      </c>
      <c r="C440" t="s">
        <v>785</v>
      </c>
      <c r="E440" s="5" t="s">
        <v>389</v>
      </c>
      <c r="F440" t="s">
        <v>786</v>
      </c>
      <c r="G440" t="s">
        <v>258</v>
      </c>
      <c r="H440" t="s">
        <v>787</v>
      </c>
      <c r="I440" s="5" t="s">
        <v>240</v>
      </c>
      <c r="J440" s="6">
        <v>2026</v>
      </c>
      <c r="K440" s="7">
        <v>400000</v>
      </c>
      <c r="L440" s="7">
        <v>320000</v>
      </c>
      <c r="M440" s="7">
        <v>80000</v>
      </c>
      <c r="N440" s="7">
        <v>0</v>
      </c>
      <c r="O440" t="s">
        <v>291</v>
      </c>
      <c r="P440" s="8">
        <v>45790</v>
      </c>
    </row>
    <row r="441" spans="1:16" x14ac:dyDescent="0.4">
      <c r="A441" s="5">
        <v>13</v>
      </c>
      <c r="B441" t="s">
        <v>538</v>
      </c>
      <c r="C441" t="s">
        <v>256</v>
      </c>
      <c r="E441" s="5" t="s">
        <v>248</v>
      </c>
      <c r="F441" t="s">
        <v>257</v>
      </c>
      <c r="G441" t="s">
        <v>258</v>
      </c>
      <c r="H441" t="s">
        <v>259</v>
      </c>
      <c r="I441" s="5" t="s">
        <v>21</v>
      </c>
      <c r="J441" s="6">
        <v>2026</v>
      </c>
      <c r="K441" s="7">
        <v>12451000</v>
      </c>
      <c r="L441" s="7">
        <v>9960800</v>
      </c>
      <c r="M441" s="7">
        <v>2490200</v>
      </c>
      <c r="N441" s="7">
        <v>0</v>
      </c>
      <c r="O441" t="s">
        <v>527</v>
      </c>
    </row>
    <row r="442" spans="1:16" x14ac:dyDescent="0.4">
      <c r="A442" s="5">
        <v>8</v>
      </c>
      <c r="B442" t="s">
        <v>538</v>
      </c>
      <c r="C442" t="s">
        <v>788</v>
      </c>
      <c r="E442" s="5" t="s">
        <v>17</v>
      </c>
      <c r="F442" t="s">
        <v>114</v>
      </c>
      <c r="G442" t="s">
        <v>789</v>
      </c>
      <c r="H442" t="s">
        <v>790</v>
      </c>
      <c r="I442" s="5" t="s">
        <v>21</v>
      </c>
      <c r="J442" s="6">
        <v>2026</v>
      </c>
      <c r="K442" s="7">
        <v>0</v>
      </c>
      <c r="L442" s="7">
        <v>0</v>
      </c>
      <c r="M442" s="7">
        <v>0</v>
      </c>
      <c r="N442" s="7">
        <v>0</v>
      </c>
      <c r="O442" t="s">
        <v>608</v>
      </c>
    </row>
    <row r="443" spans="1:16" x14ac:dyDescent="0.4">
      <c r="A443" s="5">
        <v>8</v>
      </c>
      <c r="B443" t="s">
        <v>538</v>
      </c>
      <c r="C443" t="s">
        <v>788</v>
      </c>
      <c r="E443" s="5" t="s">
        <v>17</v>
      </c>
      <c r="F443" t="s">
        <v>114</v>
      </c>
      <c r="G443" t="s">
        <v>789</v>
      </c>
      <c r="H443" t="s">
        <v>791</v>
      </c>
      <c r="I443" s="5" t="s">
        <v>21</v>
      </c>
      <c r="J443" s="6">
        <v>2026</v>
      </c>
      <c r="K443" s="7">
        <v>15480000</v>
      </c>
      <c r="L443" s="7">
        <v>13932000</v>
      </c>
      <c r="M443" s="7">
        <v>1548000</v>
      </c>
      <c r="N443" s="7">
        <v>0</v>
      </c>
      <c r="O443" t="s">
        <v>608</v>
      </c>
    </row>
    <row r="444" spans="1:16" x14ac:dyDescent="0.4">
      <c r="A444" s="5">
        <v>1</v>
      </c>
      <c r="B444" t="s">
        <v>538</v>
      </c>
      <c r="C444" t="s">
        <v>792</v>
      </c>
      <c r="E444" s="5" t="s">
        <v>17</v>
      </c>
      <c r="F444" t="s">
        <v>114</v>
      </c>
      <c r="G444" t="s">
        <v>793</v>
      </c>
      <c r="H444" t="s">
        <v>794</v>
      </c>
      <c r="I444" s="5" t="s">
        <v>240</v>
      </c>
      <c r="J444" s="6">
        <v>2026</v>
      </c>
      <c r="K444" s="7">
        <v>2000000</v>
      </c>
      <c r="L444" s="7">
        <v>1800000</v>
      </c>
      <c r="M444" s="7">
        <v>200000</v>
      </c>
      <c r="N444" s="7">
        <v>0</v>
      </c>
      <c r="O444" t="s">
        <v>795</v>
      </c>
      <c r="P444" s="8">
        <v>45925</v>
      </c>
    </row>
    <row r="445" spans="1:16" x14ac:dyDescent="0.4">
      <c r="A445" s="5">
        <v>10</v>
      </c>
      <c r="B445" t="s">
        <v>538</v>
      </c>
      <c r="C445" t="s">
        <v>796</v>
      </c>
      <c r="E445" s="5" t="s">
        <v>17</v>
      </c>
      <c r="F445" t="s">
        <v>594</v>
      </c>
      <c r="G445" t="s">
        <v>157</v>
      </c>
      <c r="H445" t="s">
        <v>797</v>
      </c>
      <c r="I445" s="5" t="s">
        <v>240</v>
      </c>
      <c r="J445" s="6">
        <v>2026</v>
      </c>
      <c r="K445" s="7">
        <v>560000</v>
      </c>
      <c r="L445" s="7">
        <v>448000</v>
      </c>
      <c r="M445" s="7">
        <v>112000</v>
      </c>
      <c r="N445" s="7">
        <v>0</v>
      </c>
      <c r="O445" t="s">
        <v>798</v>
      </c>
      <c r="P445" s="8">
        <v>45915</v>
      </c>
    </row>
    <row r="446" spans="1:16" x14ac:dyDescent="0.4">
      <c r="A446" s="5">
        <v>8</v>
      </c>
      <c r="B446" t="s">
        <v>538</v>
      </c>
      <c r="C446" t="s">
        <v>799</v>
      </c>
      <c r="E446" s="5" t="s">
        <v>17</v>
      </c>
      <c r="F446" t="s">
        <v>594</v>
      </c>
      <c r="G446" t="s">
        <v>800</v>
      </c>
      <c r="H446" t="s">
        <v>801</v>
      </c>
      <c r="I446" s="5" t="s">
        <v>240</v>
      </c>
      <c r="J446" s="6">
        <v>2026</v>
      </c>
      <c r="K446" s="7">
        <v>8000000</v>
      </c>
      <c r="L446" s="7">
        <v>6400000</v>
      </c>
      <c r="M446" s="7">
        <v>1600000</v>
      </c>
      <c r="N446" s="7">
        <v>0</v>
      </c>
      <c r="O446" t="s">
        <v>35</v>
      </c>
    </row>
    <row r="447" spans="1:16" x14ac:dyDescent="0.4">
      <c r="A447" s="5">
        <v>10</v>
      </c>
      <c r="B447" t="s">
        <v>538</v>
      </c>
      <c r="C447" t="s">
        <v>96</v>
      </c>
      <c r="E447" s="5" t="s">
        <v>17</v>
      </c>
      <c r="F447" t="s">
        <v>97</v>
      </c>
      <c r="G447" t="s">
        <v>98</v>
      </c>
      <c r="H447" t="s">
        <v>100</v>
      </c>
      <c r="I447" s="5" t="s">
        <v>21</v>
      </c>
      <c r="J447" s="6">
        <v>2026</v>
      </c>
      <c r="K447" s="7">
        <v>3394500</v>
      </c>
      <c r="L447" s="7">
        <v>2715600</v>
      </c>
      <c r="M447" s="7">
        <v>678900</v>
      </c>
      <c r="N447" s="7">
        <v>0</v>
      </c>
      <c r="O447" t="s">
        <v>35</v>
      </c>
      <c r="P447" s="8">
        <v>45679</v>
      </c>
    </row>
    <row r="448" spans="1:16" x14ac:dyDescent="0.4">
      <c r="A448" s="5">
        <v>11</v>
      </c>
      <c r="B448" t="s">
        <v>538</v>
      </c>
      <c r="C448" t="s">
        <v>802</v>
      </c>
      <c r="E448" s="5" t="s">
        <v>17</v>
      </c>
      <c r="F448" t="s">
        <v>803</v>
      </c>
      <c r="G448" t="s">
        <v>804</v>
      </c>
      <c r="H448" t="s">
        <v>805</v>
      </c>
      <c r="I448" s="5" t="s">
        <v>21</v>
      </c>
      <c r="J448" s="6">
        <v>2026</v>
      </c>
      <c r="K448" s="7">
        <v>0</v>
      </c>
      <c r="L448" s="7">
        <v>0</v>
      </c>
      <c r="M448" s="7">
        <v>0</v>
      </c>
      <c r="N448" s="7">
        <v>0</v>
      </c>
      <c r="O448" t="s">
        <v>73</v>
      </c>
      <c r="P448" s="8">
        <v>45924</v>
      </c>
    </row>
    <row r="449" spans="1:258" x14ac:dyDescent="0.4">
      <c r="A449" s="5">
        <v>11</v>
      </c>
      <c r="B449" t="s">
        <v>538</v>
      </c>
      <c r="C449" t="s">
        <v>802</v>
      </c>
      <c r="E449" s="5" t="s">
        <v>17</v>
      </c>
      <c r="F449" t="s">
        <v>803</v>
      </c>
      <c r="G449" t="s">
        <v>804</v>
      </c>
      <c r="H449" t="s">
        <v>806</v>
      </c>
      <c r="I449" s="5" t="s">
        <v>21</v>
      </c>
      <c r="J449" s="6">
        <v>2026</v>
      </c>
      <c r="K449" s="7">
        <v>2700760</v>
      </c>
      <c r="L449" s="7">
        <v>2160608</v>
      </c>
      <c r="M449" s="7">
        <v>540152</v>
      </c>
      <c r="N449" s="7">
        <v>0</v>
      </c>
      <c r="O449" t="s">
        <v>807</v>
      </c>
      <c r="P449" s="8">
        <v>45924</v>
      </c>
    </row>
    <row r="450" spans="1:258" x14ac:dyDescent="0.4">
      <c r="A450" s="5">
        <v>10</v>
      </c>
      <c r="B450" t="s">
        <v>538</v>
      </c>
      <c r="C450" t="s">
        <v>170</v>
      </c>
      <c r="E450" s="5" t="s">
        <v>17</v>
      </c>
      <c r="F450" t="s">
        <v>149</v>
      </c>
      <c r="G450" t="s">
        <v>89</v>
      </c>
      <c r="H450" t="s">
        <v>136</v>
      </c>
      <c r="I450" s="5" t="s">
        <v>21</v>
      </c>
      <c r="J450" s="6">
        <v>2026</v>
      </c>
      <c r="K450" s="7">
        <v>0</v>
      </c>
      <c r="L450" s="7">
        <v>0</v>
      </c>
      <c r="M450" s="7">
        <v>0</v>
      </c>
      <c r="N450" s="7">
        <v>0</v>
      </c>
      <c r="O450" t="s">
        <v>35</v>
      </c>
      <c r="P450" s="8">
        <v>45981</v>
      </c>
    </row>
    <row r="451" spans="1:258" x14ac:dyDescent="0.4">
      <c r="A451" s="5">
        <v>10</v>
      </c>
      <c r="B451" t="s">
        <v>538</v>
      </c>
      <c r="C451" t="s">
        <v>170</v>
      </c>
      <c r="E451" s="5" t="s">
        <v>17</v>
      </c>
      <c r="F451" t="s">
        <v>149</v>
      </c>
      <c r="G451" t="s">
        <v>89</v>
      </c>
      <c r="H451" t="s">
        <v>137</v>
      </c>
      <c r="I451" s="5" t="s">
        <v>21</v>
      </c>
      <c r="J451" s="6">
        <v>2026</v>
      </c>
      <c r="K451" s="7">
        <v>3750000</v>
      </c>
      <c r="L451" s="7">
        <v>3375000</v>
      </c>
      <c r="M451" s="7">
        <v>375000</v>
      </c>
      <c r="N451" s="7">
        <v>0</v>
      </c>
      <c r="O451" t="s">
        <v>35</v>
      </c>
      <c r="P451" s="8">
        <v>45981</v>
      </c>
    </row>
    <row r="452" spans="1:258" x14ac:dyDescent="0.4">
      <c r="A452" s="5" t="s">
        <v>102</v>
      </c>
      <c r="B452" t="s">
        <v>538</v>
      </c>
      <c r="C452" t="s">
        <v>103</v>
      </c>
      <c r="E452" s="5" t="s">
        <v>17</v>
      </c>
      <c r="F452" t="s">
        <v>81</v>
      </c>
      <c r="G452" t="s">
        <v>104</v>
      </c>
      <c r="H452" t="s">
        <v>87</v>
      </c>
      <c r="I452" s="5" t="s">
        <v>240</v>
      </c>
      <c r="J452" s="6">
        <v>2026</v>
      </c>
      <c r="K452" s="7">
        <v>800000</v>
      </c>
      <c r="L452" s="7">
        <v>640000</v>
      </c>
      <c r="M452" s="7">
        <v>160000</v>
      </c>
      <c r="N452" s="7">
        <v>0</v>
      </c>
      <c r="O452" t="s">
        <v>35</v>
      </c>
      <c r="P452" s="8">
        <v>45859</v>
      </c>
    </row>
    <row r="453" spans="1:258" x14ac:dyDescent="0.4">
      <c r="A453" s="5">
        <v>70</v>
      </c>
      <c r="B453" t="s">
        <v>538</v>
      </c>
      <c r="C453" t="s">
        <v>808</v>
      </c>
      <c r="D453" t="s">
        <v>808</v>
      </c>
      <c r="E453" s="5" t="s">
        <v>17</v>
      </c>
      <c r="F453" t="s">
        <v>81</v>
      </c>
      <c r="G453" t="s">
        <v>225</v>
      </c>
      <c r="H453" t="s">
        <v>685</v>
      </c>
      <c r="I453" s="5" t="s">
        <v>278</v>
      </c>
      <c r="J453" s="6">
        <v>2026</v>
      </c>
      <c r="K453" s="7">
        <v>0</v>
      </c>
      <c r="L453" s="7">
        <v>0</v>
      </c>
      <c r="M453" s="7">
        <v>0</v>
      </c>
      <c r="N453" s="7">
        <v>0</v>
      </c>
      <c r="O453" t="s">
        <v>608</v>
      </c>
    </row>
    <row r="454" spans="1:258" x14ac:dyDescent="0.4">
      <c r="A454" s="5">
        <v>70</v>
      </c>
      <c r="B454" t="s">
        <v>538</v>
      </c>
      <c r="C454" t="s">
        <v>808</v>
      </c>
      <c r="D454" t="s">
        <v>808</v>
      </c>
      <c r="E454" s="5" t="s">
        <v>17</v>
      </c>
      <c r="F454" t="s">
        <v>81</v>
      </c>
      <c r="G454" t="s">
        <v>225</v>
      </c>
      <c r="H454" t="s">
        <v>686</v>
      </c>
      <c r="I454" s="5" t="s">
        <v>278</v>
      </c>
      <c r="J454" s="6">
        <v>2026</v>
      </c>
      <c r="K454" s="7">
        <v>15000000</v>
      </c>
      <c r="L454" s="7">
        <v>12000000</v>
      </c>
      <c r="M454" s="7">
        <v>3000000</v>
      </c>
      <c r="N454" s="7">
        <v>0</v>
      </c>
      <c r="O454" t="s">
        <v>608</v>
      </c>
    </row>
    <row r="455" spans="1:258" x14ac:dyDescent="0.4">
      <c r="A455" s="5">
        <v>70</v>
      </c>
      <c r="B455" t="s">
        <v>538</v>
      </c>
      <c r="C455" t="s">
        <v>809</v>
      </c>
      <c r="D455" t="s">
        <v>809</v>
      </c>
      <c r="E455" s="5" t="s">
        <v>17</v>
      </c>
      <c r="F455" t="s">
        <v>81</v>
      </c>
      <c r="G455" t="s">
        <v>225</v>
      </c>
      <c r="H455" t="s">
        <v>682</v>
      </c>
      <c r="I455" s="5" t="s">
        <v>278</v>
      </c>
      <c r="J455" s="6">
        <v>2026</v>
      </c>
      <c r="K455" s="7">
        <v>0</v>
      </c>
      <c r="L455" s="7">
        <v>0</v>
      </c>
      <c r="M455" s="7">
        <v>0</v>
      </c>
      <c r="N455" s="7">
        <v>0</v>
      </c>
      <c r="O455" t="s">
        <v>608</v>
      </c>
    </row>
    <row r="456" spans="1:258" x14ac:dyDescent="0.4">
      <c r="A456" s="5">
        <v>70</v>
      </c>
      <c r="B456" t="s">
        <v>538</v>
      </c>
      <c r="C456" t="s">
        <v>809</v>
      </c>
      <c r="D456" t="s">
        <v>809</v>
      </c>
      <c r="E456" s="5" t="s">
        <v>17</v>
      </c>
      <c r="F456" t="s">
        <v>81</v>
      </c>
      <c r="G456" t="s">
        <v>225</v>
      </c>
      <c r="H456" t="s">
        <v>683</v>
      </c>
      <c r="I456" s="5" t="s">
        <v>278</v>
      </c>
      <c r="J456" s="6">
        <v>2026</v>
      </c>
      <c r="K456" s="7">
        <v>2000000</v>
      </c>
      <c r="L456" s="7">
        <v>1600000</v>
      </c>
      <c r="M456" s="7">
        <v>400000</v>
      </c>
      <c r="N456" s="7">
        <v>0</v>
      </c>
      <c r="O456" t="s">
        <v>608</v>
      </c>
    </row>
    <row r="457" spans="1:258" x14ac:dyDescent="0.4">
      <c r="A457" s="5">
        <v>70</v>
      </c>
      <c r="B457" t="s">
        <v>538</v>
      </c>
      <c r="C457" t="s">
        <v>810</v>
      </c>
      <c r="D457" t="s">
        <v>810</v>
      </c>
      <c r="E457" s="5" t="s">
        <v>17</v>
      </c>
      <c r="F457" t="s">
        <v>81</v>
      </c>
      <c r="G457" t="s">
        <v>225</v>
      </c>
      <c r="H457" t="s">
        <v>688</v>
      </c>
      <c r="I457" s="5" t="s">
        <v>278</v>
      </c>
      <c r="J457" s="6">
        <v>2026</v>
      </c>
      <c r="K457" s="7">
        <v>0</v>
      </c>
      <c r="L457" s="7">
        <v>0</v>
      </c>
      <c r="M457" s="7">
        <v>0</v>
      </c>
      <c r="N457" s="7">
        <v>0</v>
      </c>
    </row>
    <row r="458" spans="1:258" x14ac:dyDescent="0.4">
      <c r="A458" s="5">
        <v>70</v>
      </c>
      <c r="B458" t="s">
        <v>538</v>
      </c>
      <c r="C458" t="s">
        <v>810</v>
      </c>
      <c r="D458" t="s">
        <v>810</v>
      </c>
      <c r="E458" s="5" t="s">
        <v>17</v>
      </c>
      <c r="F458" t="s">
        <v>81</v>
      </c>
      <c r="G458" t="s">
        <v>225</v>
      </c>
      <c r="H458" t="s">
        <v>689</v>
      </c>
      <c r="I458" s="5" t="s">
        <v>278</v>
      </c>
      <c r="J458" s="6">
        <v>2026</v>
      </c>
      <c r="K458" s="7">
        <v>2250000</v>
      </c>
      <c r="L458" s="7">
        <v>1800000</v>
      </c>
      <c r="M458" s="7">
        <v>450000</v>
      </c>
      <c r="N458" s="7">
        <v>0</v>
      </c>
    </row>
    <row r="459" spans="1:258" x14ac:dyDescent="0.4">
      <c r="A459" s="5">
        <v>70</v>
      </c>
      <c r="B459" t="s">
        <v>538</v>
      </c>
      <c r="C459" t="s">
        <v>811</v>
      </c>
      <c r="D459" t="s">
        <v>811</v>
      </c>
      <c r="E459" s="5" t="s">
        <v>17</v>
      </c>
      <c r="F459" t="s">
        <v>81</v>
      </c>
      <c r="G459" t="s">
        <v>225</v>
      </c>
      <c r="H459" t="s">
        <v>692</v>
      </c>
      <c r="I459" s="5" t="s">
        <v>278</v>
      </c>
      <c r="J459" s="6">
        <v>2026</v>
      </c>
      <c r="K459" s="7">
        <v>1050000</v>
      </c>
      <c r="L459" s="7">
        <v>840000</v>
      </c>
      <c r="M459" s="7">
        <v>210000</v>
      </c>
      <c r="N459" s="7">
        <v>0</v>
      </c>
      <c r="O459" t="s">
        <v>608</v>
      </c>
    </row>
    <row r="460" spans="1:258" x14ac:dyDescent="0.4">
      <c r="A460" s="5">
        <v>70</v>
      </c>
      <c r="B460" t="s">
        <v>538</v>
      </c>
      <c r="C460" t="s">
        <v>811</v>
      </c>
      <c r="D460" t="s">
        <v>811</v>
      </c>
      <c r="E460" s="5" t="s">
        <v>17</v>
      </c>
      <c r="F460" t="s">
        <v>81</v>
      </c>
      <c r="G460" t="s">
        <v>225</v>
      </c>
      <c r="H460" t="s">
        <v>691</v>
      </c>
      <c r="I460" s="5" t="s">
        <v>278</v>
      </c>
      <c r="J460" s="6">
        <v>2026</v>
      </c>
      <c r="K460" s="7">
        <v>0</v>
      </c>
      <c r="L460" s="7">
        <v>0</v>
      </c>
      <c r="M460" s="7">
        <v>0</v>
      </c>
      <c r="N460" s="7">
        <v>0</v>
      </c>
      <c r="O460" t="s">
        <v>608</v>
      </c>
    </row>
    <row r="461" spans="1:258" x14ac:dyDescent="0.4">
      <c r="J461" s="10" t="s">
        <v>171</v>
      </c>
      <c r="K461" s="11">
        <f>SUBTOTAL(9,K385:K460)</f>
        <v>258588256</v>
      </c>
      <c r="L461" s="11">
        <f>SUBTOTAL(9,L385:L460)</f>
        <v>218815078</v>
      </c>
      <c r="M461" s="11">
        <f>SUBTOTAL(9,M385:M460)</f>
        <v>39773178</v>
      </c>
      <c r="N461" s="11">
        <f>SUBTOTAL(9,N385:N460)</f>
        <v>0</v>
      </c>
    </row>
    <row r="462" spans="1:258" x14ac:dyDescent="0.4">
      <c r="A462" s="5">
        <v>7</v>
      </c>
      <c r="B462" t="s">
        <v>538</v>
      </c>
      <c r="C462" t="s">
        <v>715</v>
      </c>
      <c r="D462" t="s">
        <v>715</v>
      </c>
      <c r="E462" s="5" t="s">
        <v>17</v>
      </c>
      <c r="F462" t="s">
        <v>81</v>
      </c>
      <c r="G462" t="s">
        <v>173</v>
      </c>
      <c r="H462" t="s">
        <v>717</v>
      </c>
      <c r="I462" s="5" t="s">
        <v>278</v>
      </c>
      <c r="J462" s="6">
        <v>2027</v>
      </c>
      <c r="K462" s="7">
        <v>2007050</v>
      </c>
      <c r="L462" s="7">
        <v>1806345</v>
      </c>
      <c r="M462" s="7">
        <v>200705</v>
      </c>
      <c r="N462" s="7">
        <v>0</v>
      </c>
    </row>
    <row r="463" spans="1:258" x14ac:dyDescent="0.4">
      <c r="A463" s="5">
        <v>5</v>
      </c>
      <c r="B463" t="s">
        <v>538</v>
      </c>
      <c r="C463" t="s">
        <v>548</v>
      </c>
      <c r="E463" s="5" t="s">
        <v>389</v>
      </c>
      <c r="F463" t="s">
        <v>299</v>
      </c>
      <c r="G463" t="s">
        <v>300</v>
      </c>
      <c r="H463" t="s">
        <v>549</v>
      </c>
      <c r="I463" s="5" t="s">
        <v>21</v>
      </c>
      <c r="J463" s="6">
        <v>2027</v>
      </c>
      <c r="K463" s="7">
        <v>2000000</v>
      </c>
      <c r="L463" s="7">
        <v>1600000</v>
      </c>
      <c r="M463" s="7">
        <v>400000</v>
      </c>
      <c r="N463" s="7">
        <v>0</v>
      </c>
      <c r="O463" t="s">
        <v>35</v>
      </c>
      <c r="P463" s="8">
        <v>45674</v>
      </c>
    </row>
    <row r="464" spans="1:258" s="9" customFormat="1" ht="14.25" customHeight="1" x14ac:dyDescent="0.4">
      <c r="A464" s="5">
        <v>6</v>
      </c>
      <c r="B464" t="s">
        <v>538</v>
      </c>
      <c r="C464" t="s">
        <v>106</v>
      </c>
      <c r="D464"/>
      <c r="E464" s="5" t="s">
        <v>17</v>
      </c>
      <c r="F464" t="s">
        <v>54</v>
      </c>
      <c r="G464" t="s">
        <v>107</v>
      </c>
      <c r="H464" t="s">
        <v>108</v>
      </c>
      <c r="I464" s="5" t="s">
        <v>240</v>
      </c>
      <c r="J464" s="6">
        <v>2027</v>
      </c>
      <c r="K464" s="7">
        <v>1400000</v>
      </c>
      <c r="L464" s="7">
        <v>1120000</v>
      </c>
      <c r="M464" s="7">
        <v>280000</v>
      </c>
      <c r="N464" s="7">
        <v>0</v>
      </c>
      <c r="O464" t="s">
        <v>35</v>
      </c>
      <c r="P464" s="8">
        <v>46051</v>
      </c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</row>
    <row r="465" spans="1:258" s="9" customFormat="1" ht="14.25" customHeight="1" x14ac:dyDescent="0.4">
      <c r="A465" s="5">
        <v>10</v>
      </c>
      <c r="B465" t="s">
        <v>538</v>
      </c>
      <c r="C465" t="s">
        <v>730</v>
      </c>
      <c r="D465"/>
      <c r="E465" s="5" t="s">
        <v>17</v>
      </c>
      <c r="F465" t="s">
        <v>43</v>
      </c>
      <c r="G465" t="s">
        <v>731</v>
      </c>
      <c r="H465" t="s">
        <v>733</v>
      </c>
      <c r="I465" s="5" t="s">
        <v>21</v>
      </c>
      <c r="J465" s="6">
        <v>2027</v>
      </c>
      <c r="K465" s="7">
        <v>10000000</v>
      </c>
      <c r="L465" s="7">
        <v>10000000</v>
      </c>
      <c r="M465" s="7">
        <v>0</v>
      </c>
      <c r="N465" s="7">
        <v>0</v>
      </c>
      <c r="O465" t="s">
        <v>35</v>
      </c>
      <c r="P465" s="8">
        <v>45805</v>
      </c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</row>
    <row r="466" spans="1:258" s="9" customFormat="1" ht="14.25" customHeight="1" x14ac:dyDescent="0.4">
      <c r="A466" s="5">
        <v>10</v>
      </c>
      <c r="B466" t="s">
        <v>538</v>
      </c>
      <c r="C466" t="s">
        <v>562</v>
      </c>
      <c r="D466"/>
      <c r="E466" s="5" t="s">
        <v>34</v>
      </c>
      <c r="F466" t="s">
        <v>32</v>
      </c>
      <c r="G466" t="s">
        <v>563</v>
      </c>
      <c r="H466" t="s">
        <v>565</v>
      </c>
      <c r="I466" s="5" t="s">
        <v>34</v>
      </c>
      <c r="J466" s="6">
        <v>2027</v>
      </c>
      <c r="K466" s="7">
        <v>2500000</v>
      </c>
      <c r="L466" s="7">
        <v>2000000</v>
      </c>
      <c r="M466" s="7">
        <v>500000</v>
      </c>
      <c r="N466" s="7">
        <v>0</v>
      </c>
      <c r="O466" t="s">
        <v>35</v>
      </c>
      <c r="P466" s="8">
        <v>45616</v>
      </c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</row>
    <row r="467" spans="1:258" x14ac:dyDescent="0.4">
      <c r="A467" s="5">
        <v>10</v>
      </c>
      <c r="B467" t="s">
        <v>538</v>
      </c>
      <c r="C467" t="s">
        <v>566</v>
      </c>
      <c r="E467" s="5" t="s">
        <v>17</v>
      </c>
      <c r="F467" t="s">
        <v>567</v>
      </c>
      <c r="G467" t="s">
        <v>19</v>
      </c>
      <c r="H467" t="s">
        <v>568</v>
      </c>
      <c r="I467" s="5" t="s">
        <v>240</v>
      </c>
      <c r="J467" s="6">
        <v>2027</v>
      </c>
      <c r="K467" s="7">
        <v>250000</v>
      </c>
      <c r="L467" s="7">
        <v>225000</v>
      </c>
      <c r="M467" s="7">
        <v>25000</v>
      </c>
      <c r="N467" s="7">
        <v>0</v>
      </c>
      <c r="O467" t="s">
        <v>35</v>
      </c>
      <c r="P467" s="8">
        <v>45805</v>
      </c>
    </row>
    <row r="468" spans="1:258" x14ac:dyDescent="0.4">
      <c r="A468" s="5">
        <v>10</v>
      </c>
      <c r="B468" t="s">
        <v>538</v>
      </c>
      <c r="C468" t="s">
        <v>569</v>
      </c>
      <c r="E468" s="5" t="s">
        <v>17</v>
      </c>
      <c r="F468" t="s">
        <v>570</v>
      </c>
      <c r="G468" t="s">
        <v>19</v>
      </c>
      <c r="H468" t="s">
        <v>568</v>
      </c>
      <c r="I468" s="5" t="s">
        <v>240</v>
      </c>
      <c r="J468" s="6">
        <v>2027</v>
      </c>
      <c r="K468" s="7">
        <v>520000</v>
      </c>
      <c r="L468" s="7">
        <v>468000</v>
      </c>
      <c r="M468" s="7">
        <v>52000</v>
      </c>
      <c r="N468" s="7">
        <v>0</v>
      </c>
      <c r="O468" t="s">
        <v>35</v>
      </c>
      <c r="P468" s="8">
        <v>45805</v>
      </c>
    </row>
    <row r="469" spans="1:258" x14ac:dyDescent="0.4">
      <c r="A469" s="5">
        <v>10</v>
      </c>
      <c r="B469" t="s">
        <v>538</v>
      </c>
      <c r="C469" t="s">
        <v>576</v>
      </c>
      <c r="E469" s="5" t="s">
        <v>17</v>
      </c>
      <c r="F469" t="s">
        <v>149</v>
      </c>
      <c r="G469" t="s">
        <v>577</v>
      </c>
      <c r="H469" t="s">
        <v>579</v>
      </c>
      <c r="I469" s="5" t="s">
        <v>21</v>
      </c>
      <c r="J469" s="6">
        <v>2027</v>
      </c>
      <c r="K469" s="7">
        <v>1500000</v>
      </c>
      <c r="L469" s="7">
        <v>1350000</v>
      </c>
      <c r="M469" s="7">
        <v>150000</v>
      </c>
      <c r="N469" s="7">
        <v>0</v>
      </c>
      <c r="O469" t="s">
        <v>445</v>
      </c>
      <c r="P469" s="8">
        <v>45981</v>
      </c>
    </row>
    <row r="470" spans="1:258" x14ac:dyDescent="0.4">
      <c r="A470" s="5">
        <v>1</v>
      </c>
      <c r="B470" t="s">
        <v>538</v>
      </c>
      <c r="C470" t="s">
        <v>595</v>
      </c>
      <c r="E470" s="5" t="s">
        <v>17</v>
      </c>
      <c r="F470" t="s">
        <v>114</v>
      </c>
      <c r="G470" t="s">
        <v>596</v>
      </c>
      <c r="H470" t="s">
        <v>597</v>
      </c>
      <c r="I470" s="5" t="s">
        <v>240</v>
      </c>
      <c r="J470" s="6">
        <v>2027</v>
      </c>
      <c r="K470" s="7">
        <v>500000</v>
      </c>
      <c r="L470" s="7">
        <v>450000</v>
      </c>
      <c r="M470" s="7">
        <v>50000</v>
      </c>
      <c r="N470" s="7">
        <v>0</v>
      </c>
      <c r="O470" t="s">
        <v>35</v>
      </c>
      <c r="P470" s="8">
        <v>45855</v>
      </c>
    </row>
    <row r="471" spans="1:258" x14ac:dyDescent="0.4">
      <c r="A471" s="5">
        <v>13</v>
      </c>
      <c r="B471" t="s">
        <v>538</v>
      </c>
      <c r="C471" t="s">
        <v>217</v>
      </c>
      <c r="E471" s="5" t="s">
        <v>17</v>
      </c>
      <c r="F471" t="s">
        <v>218</v>
      </c>
      <c r="G471" t="s">
        <v>115</v>
      </c>
      <c r="H471" t="s">
        <v>219</v>
      </c>
      <c r="I471" s="5" t="s">
        <v>240</v>
      </c>
      <c r="J471" s="6">
        <v>2027</v>
      </c>
      <c r="K471" s="7">
        <v>670000</v>
      </c>
      <c r="L471" s="7">
        <v>603000</v>
      </c>
      <c r="M471" s="7">
        <v>67000</v>
      </c>
      <c r="N471" s="7">
        <v>0</v>
      </c>
      <c r="O471" t="s">
        <v>606</v>
      </c>
      <c r="P471" s="8">
        <v>45644</v>
      </c>
    </row>
    <row r="472" spans="1:258" s="9" customFormat="1" ht="14.25" customHeight="1" x14ac:dyDescent="0.4">
      <c r="A472" s="5">
        <v>13</v>
      </c>
      <c r="B472" t="s">
        <v>538</v>
      </c>
      <c r="C472" t="s">
        <v>217</v>
      </c>
      <c r="D472"/>
      <c r="E472" s="5" t="s">
        <v>17</v>
      </c>
      <c r="F472" t="s">
        <v>218</v>
      </c>
      <c r="G472" t="s">
        <v>115</v>
      </c>
      <c r="H472" t="s">
        <v>219</v>
      </c>
      <c r="I472" s="5" t="s">
        <v>260</v>
      </c>
      <c r="J472" s="6">
        <v>2027</v>
      </c>
      <c r="K472" s="7">
        <v>50000</v>
      </c>
      <c r="L472" s="7">
        <v>45000</v>
      </c>
      <c r="M472" s="7">
        <v>5000</v>
      </c>
      <c r="N472" s="7">
        <v>0</v>
      </c>
      <c r="O472" t="s">
        <v>606</v>
      </c>
      <c r="P472" s="8">
        <v>45644</v>
      </c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</row>
    <row r="473" spans="1:258" s="9" customFormat="1" ht="14.25" customHeight="1" x14ac:dyDescent="0.4">
      <c r="A473" s="5">
        <v>13</v>
      </c>
      <c r="B473" t="s">
        <v>538</v>
      </c>
      <c r="C473" t="s">
        <v>113</v>
      </c>
      <c r="D473"/>
      <c r="E473" s="5" t="s">
        <v>17</v>
      </c>
      <c r="F473" t="s">
        <v>114</v>
      </c>
      <c r="G473" t="s">
        <v>115</v>
      </c>
      <c r="H473" t="s">
        <v>116</v>
      </c>
      <c r="I473" s="5" t="s">
        <v>240</v>
      </c>
      <c r="J473" s="6">
        <v>2027</v>
      </c>
      <c r="K473" s="7">
        <v>3740000</v>
      </c>
      <c r="L473" s="7">
        <v>3366000</v>
      </c>
      <c r="M473" s="7">
        <v>374000</v>
      </c>
      <c r="N473" s="7">
        <v>0</v>
      </c>
      <c r="O473" t="s">
        <v>35</v>
      </c>
      <c r="P473" s="8">
        <v>45981</v>
      </c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</row>
    <row r="474" spans="1:258" x14ac:dyDescent="0.4">
      <c r="A474" s="5">
        <v>10</v>
      </c>
      <c r="B474" t="s">
        <v>538</v>
      </c>
      <c r="C474" t="s">
        <v>46</v>
      </c>
      <c r="E474" s="5" t="s">
        <v>17</v>
      </c>
      <c r="F474" t="s">
        <v>43</v>
      </c>
      <c r="G474" t="s">
        <v>38</v>
      </c>
      <c r="H474" t="s">
        <v>47</v>
      </c>
      <c r="I474" s="5" t="s">
        <v>21</v>
      </c>
      <c r="J474" s="6">
        <v>2027</v>
      </c>
      <c r="K474" s="7">
        <v>0</v>
      </c>
      <c r="L474" s="7">
        <v>0</v>
      </c>
      <c r="M474" s="7">
        <v>0</v>
      </c>
      <c r="N474" s="7">
        <v>0</v>
      </c>
      <c r="O474" t="s">
        <v>609</v>
      </c>
    </row>
    <row r="475" spans="1:258" x14ac:dyDescent="0.4">
      <c r="A475" s="5">
        <v>10</v>
      </c>
      <c r="B475" t="s">
        <v>538</v>
      </c>
      <c r="C475" t="s">
        <v>46</v>
      </c>
      <c r="E475" s="5" t="s">
        <v>17</v>
      </c>
      <c r="F475" t="s">
        <v>43</v>
      </c>
      <c r="G475" t="s">
        <v>38</v>
      </c>
      <c r="H475" t="s">
        <v>48</v>
      </c>
      <c r="I475" s="5" t="s">
        <v>21</v>
      </c>
      <c r="J475" s="6">
        <v>2027</v>
      </c>
      <c r="K475" s="7">
        <v>6730324</v>
      </c>
      <c r="L475" s="7">
        <v>6058192</v>
      </c>
      <c r="M475" s="7">
        <v>672132</v>
      </c>
      <c r="N475" s="7">
        <v>0</v>
      </c>
      <c r="O475" t="s">
        <v>812</v>
      </c>
      <c r="P475" s="8">
        <v>46078</v>
      </c>
    </row>
    <row r="476" spans="1:258" x14ac:dyDescent="0.4">
      <c r="A476" s="5">
        <v>10</v>
      </c>
      <c r="B476" t="s">
        <v>538</v>
      </c>
      <c r="C476" t="s">
        <v>185</v>
      </c>
      <c r="E476" s="5" t="s">
        <v>17</v>
      </c>
      <c r="F476" t="s">
        <v>186</v>
      </c>
      <c r="G476" t="s">
        <v>38</v>
      </c>
      <c r="H476" t="s">
        <v>187</v>
      </c>
      <c r="I476" s="5" t="s">
        <v>21</v>
      </c>
      <c r="J476" s="6">
        <v>2027</v>
      </c>
      <c r="K476" s="7">
        <v>0</v>
      </c>
      <c r="L476" s="7">
        <v>0</v>
      </c>
      <c r="M476" s="7">
        <v>0</v>
      </c>
      <c r="N476" s="7">
        <v>0</v>
      </c>
      <c r="O476" t="s">
        <v>206</v>
      </c>
      <c r="P476" s="8">
        <v>46078</v>
      </c>
    </row>
    <row r="477" spans="1:258" s="14" customFormat="1" ht="15" customHeight="1" x14ac:dyDescent="0.4">
      <c r="A477" s="5">
        <v>10</v>
      </c>
      <c r="B477" t="s">
        <v>538</v>
      </c>
      <c r="C477" t="s">
        <v>185</v>
      </c>
      <c r="D477"/>
      <c r="E477" s="5" t="s">
        <v>17</v>
      </c>
      <c r="F477" t="s">
        <v>186</v>
      </c>
      <c r="G477" t="s">
        <v>38</v>
      </c>
      <c r="H477" t="s">
        <v>189</v>
      </c>
      <c r="I477" s="5" t="s">
        <v>21</v>
      </c>
      <c r="J477" s="6">
        <v>2027</v>
      </c>
      <c r="K477" s="7">
        <v>1250000</v>
      </c>
      <c r="L477" s="7">
        <v>1000000</v>
      </c>
      <c r="M477" s="7">
        <v>250000</v>
      </c>
      <c r="N477" s="7">
        <v>0</v>
      </c>
      <c r="O477" t="s">
        <v>813</v>
      </c>
      <c r="P477" s="8">
        <v>46078</v>
      </c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</row>
    <row r="478" spans="1:258" x14ac:dyDescent="0.4">
      <c r="A478" s="5">
        <v>10</v>
      </c>
      <c r="B478" t="s">
        <v>538</v>
      </c>
      <c r="C478" t="s">
        <v>50</v>
      </c>
      <c r="E478" s="5" t="s">
        <v>17</v>
      </c>
      <c r="F478" t="s">
        <v>51</v>
      </c>
      <c r="G478" t="s">
        <v>38</v>
      </c>
      <c r="H478" t="s">
        <v>52</v>
      </c>
      <c r="I478" s="5" t="s">
        <v>240</v>
      </c>
      <c r="J478" s="6">
        <v>2027</v>
      </c>
      <c r="K478" s="7">
        <v>700000</v>
      </c>
      <c r="L478" s="7">
        <v>630000</v>
      </c>
      <c r="M478" s="7">
        <v>70000</v>
      </c>
      <c r="N478" s="7">
        <v>0</v>
      </c>
      <c r="O478" t="s">
        <v>35</v>
      </c>
      <c r="P478" s="8">
        <v>45805</v>
      </c>
    </row>
    <row r="479" spans="1:258" s="14" customFormat="1" ht="15" customHeight="1" x14ac:dyDescent="0.4">
      <c r="A479" s="5">
        <v>10</v>
      </c>
      <c r="B479" t="s">
        <v>538</v>
      </c>
      <c r="C479" t="s">
        <v>814</v>
      </c>
      <c r="D479"/>
      <c r="E479" s="5" t="s">
        <v>17</v>
      </c>
      <c r="F479" t="s">
        <v>149</v>
      </c>
      <c r="G479" t="s">
        <v>38</v>
      </c>
      <c r="H479" t="s">
        <v>815</v>
      </c>
      <c r="I479" s="5" t="s">
        <v>240</v>
      </c>
      <c r="J479" s="6">
        <v>2027</v>
      </c>
      <c r="K479" s="7">
        <v>590000</v>
      </c>
      <c r="L479" s="7">
        <v>531000</v>
      </c>
      <c r="M479" s="7">
        <v>59000</v>
      </c>
      <c r="N479" s="7">
        <v>0</v>
      </c>
      <c r="O479" t="s">
        <v>35</v>
      </c>
      <c r="P479" s="8">
        <v>45859</v>
      </c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</row>
    <row r="480" spans="1:258" s="14" customFormat="1" ht="15" customHeight="1" x14ac:dyDescent="0.4">
      <c r="A480" s="5" t="s">
        <v>472</v>
      </c>
      <c r="B480" t="s">
        <v>538</v>
      </c>
      <c r="C480" t="s">
        <v>474</v>
      </c>
      <c r="D480"/>
      <c r="E480" s="5" t="s">
        <v>287</v>
      </c>
      <c r="F480" t="s">
        <v>475</v>
      </c>
      <c r="G480" t="s">
        <v>476</v>
      </c>
      <c r="H480" t="s">
        <v>479</v>
      </c>
      <c r="I480" s="5" t="s">
        <v>21</v>
      </c>
      <c r="J480" s="6">
        <v>2027</v>
      </c>
      <c r="K480" s="7">
        <v>6250000</v>
      </c>
      <c r="L480" s="7">
        <v>5000000</v>
      </c>
      <c r="M480" s="7">
        <v>1250000</v>
      </c>
      <c r="N480" s="7">
        <v>0</v>
      </c>
      <c r="O480" t="s">
        <v>816</v>
      </c>
      <c r="P480" s="8">
        <v>45924</v>
      </c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</row>
    <row r="481" spans="1:258" s="14" customFormat="1" ht="15" customHeight="1" x14ac:dyDescent="0.4">
      <c r="A481" s="5">
        <v>5</v>
      </c>
      <c r="B481" t="s">
        <v>538</v>
      </c>
      <c r="C481" t="s">
        <v>610</v>
      </c>
      <c r="D481"/>
      <c r="E481" s="5" t="s">
        <v>17</v>
      </c>
      <c r="F481" t="s">
        <v>43</v>
      </c>
      <c r="G481" t="s">
        <v>611</v>
      </c>
      <c r="H481" t="s">
        <v>612</v>
      </c>
      <c r="I481" s="5" t="s">
        <v>21</v>
      </c>
      <c r="J481" s="6">
        <v>2027</v>
      </c>
      <c r="K481" s="7">
        <v>10825000</v>
      </c>
      <c r="L481" s="7">
        <v>9742500</v>
      </c>
      <c r="M481" s="7">
        <v>1082500</v>
      </c>
      <c r="N481" s="7">
        <v>0</v>
      </c>
      <c r="O481" t="s">
        <v>61</v>
      </c>
      <c r="P481" s="8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</row>
    <row r="482" spans="1:258" s="14" customFormat="1" ht="15" customHeight="1" x14ac:dyDescent="0.4">
      <c r="A482" s="5">
        <v>11</v>
      </c>
      <c r="B482" t="s">
        <v>538</v>
      </c>
      <c r="C482" t="s">
        <v>817</v>
      </c>
      <c r="D482"/>
      <c r="E482" s="5" t="s">
        <v>287</v>
      </c>
      <c r="F482" t="s">
        <v>803</v>
      </c>
      <c r="G482" t="s">
        <v>127</v>
      </c>
      <c r="H482" t="s">
        <v>818</v>
      </c>
      <c r="I482" s="5" t="s">
        <v>21</v>
      </c>
      <c r="J482" s="6">
        <v>2027</v>
      </c>
      <c r="K482" s="7">
        <v>0</v>
      </c>
      <c r="L482" s="7">
        <v>0</v>
      </c>
      <c r="M482" s="7">
        <v>0</v>
      </c>
      <c r="N482" s="7">
        <v>0</v>
      </c>
      <c r="O482" t="s">
        <v>175</v>
      </c>
      <c r="P482" s="8">
        <v>46078</v>
      </c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</row>
    <row r="483" spans="1:258" s="14" customFormat="1" ht="15" customHeight="1" x14ac:dyDescent="0.4">
      <c r="A483" s="5">
        <v>11</v>
      </c>
      <c r="B483" t="s">
        <v>538</v>
      </c>
      <c r="C483" t="s">
        <v>817</v>
      </c>
      <c r="D483"/>
      <c r="E483" s="5" t="s">
        <v>287</v>
      </c>
      <c r="F483" t="s">
        <v>803</v>
      </c>
      <c r="G483" t="s">
        <v>127</v>
      </c>
      <c r="H483" t="s">
        <v>819</v>
      </c>
      <c r="I483" s="5" t="s">
        <v>21</v>
      </c>
      <c r="J483" s="6">
        <v>2027</v>
      </c>
      <c r="K483" s="7">
        <v>1250000</v>
      </c>
      <c r="L483" s="7">
        <v>1000000</v>
      </c>
      <c r="M483" s="7">
        <v>250000</v>
      </c>
      <c r="N483" s="7">
        <v>0</v>
      </c>
      <c r="O483" t="s">
        <v>820</v>
      </c>
      <c r="P483" s="8">
        <v>46078</v>
      </c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</row>
    <row r="484" spans="1:258" s="14" customFormat="1" ht="15" customHeight="1" x14ac:dyDescent="0.4">
      <c r="A484" s="5">
        <v>11</v>
      </c>
      <c r="B484" t="s">
        <v>538</v>
      </c>
      <c r="C484" t="s">
        <v>125</v>
      </c>
      <c r="D484"/>
      <c r="E484" s="5" t="s">
        <v>17</v>
      </c>
      <c r="F484" t="s">
        <v>126</v>
      </c>
      <c r="G484" t="s">
        <v>127</v>
      </c>
      <c r="H484" t="s">
        <v>128</v>
      </c>
      <c r="I484" s="5" t="s">
        <v>240</v>
      </c>
      <c r="J484" s="6">
        <v>2027</v>
      </c>
      <c r="K484" s="7">
        <v>1700000</v>
      </c>
      <c r="L484" s="7">
        <v>1360000</v>
      </c>
      <c r="M484" s="7">
        <v>340000</v>
      </c>
      <c r="N484" s="7">
        <v>0</v>
      </c>
      <c r="O484" t="s">
        <v>35</v>
      </c>
      <c r="P484" s="8">
        <v>46051</v>
      </c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</row>
    <row r="485" spans="1:258" x14ac:dyDescent="0.4">
      <c r="A485" s="5">
        <v>8</v>
      </c>
      <c r="B485" t="s">
        <v>538</v>
      </c>
      <c r="C485" t="s">
        <v>614</v>
      </c>
      <c r="E485" s="5" t="s">
        <v>17</v>
      </c>
      <c r="F485" t="s">
        <v>114</v>
      </c>
      <c r="G485" t="s">
        <v>615</v>
      </c>
      <c r="H485" t="s">
        <v>616</v>
      </c>
      <c r="I485" s="5" t="s">
        <v>21</v>
      </c>
      <c r="J485" s="6">
        <v>2027</v>
      </c>
      <c r="K485" s="7">
        <v>4500000</v>
      </c>
      <c r="L485" s="7">
        <v>4050000</v>
      </c>
      <c r="M485" s="7">
        <v>450000</v>
      </c>
      <c r="N485" s="7">
        <v>0</v>
      </c>
    </row>
    <row r="486" spans="1:258" x14ac:dyDescent="0.4">
      <c r="A486" s="5">
        <v>8</v>
      </c>
      <c r="B486" t="s">
        <v>538</v>
      </c>
      <c r="C486" t="s">
        <v>617</v>
      </c>
      <c r="E486" s="5" t="s">
        <v>389</v>
      </c>
      <c r="F486" t="s">
        <v>618</v>
      </c>
      <c r="G486" t="s">
        <v>615</v>
      </c>
      <c r="H486" t="s">
        <v>754</v>
      </c>
      <c r="I486" s="5" t="s">
        <v>21</v>
      </c>
      <c r="J486" s="6">
        <v>2027</v>
      </c>
      <c r="K486" s="7">
        <v>6250000</v>
      </c>
      <c r="L486" s="7">
        <v>5000000</v>
      </c>
      <c r="M486" s="7">
        <v>1250000</v>
      </c>
      <c r="N486" s="7">
        <v>0</v>
      </c>
      <c r="O486" t="s">
        <v>821</v>
      </c>
      <c r="P486" s="8">
        <v>46078</v>
      </c>
    </row>
    <row r="487" spans="1:258" x14ac:dyDescent="0.4">
      <c r="A487" s="5">
        <v>10</v>
      </c>
      <c r="B487" t="s">
        <v>538</v>
      </c>
      <c r="C487" t="s">
        <v>723</v>
      </c>
      <c r="E487" s="5" t="s">
        <v>17</v>
      </c>
      <c r="F487" t="s">
        <v>570</v>
      </c>
      <c r="G487" t="s">
        <v>724</v>
      </c>
      <c r="H487" t="s">
        <v>725</v>
      </c>
      <c r="I487" s="5" t="s">
        <v>240</v>
      </c>
      <c r="J487" s="6">
        <v>2027</v>
      </c>
      <c r="K487" s="7">
        <v>250000</v>
      </c>
      <c r="L487" s="7">
        <v>225000</v>
      </c>
      <c r="M487" s="7">
        <v>25000</v>
      </c>
      <c r="N487" s="7">
        <v>0</v>
      </c>
      <c r="O487" t="s">
        <v>35</v>
      </c>
      <c r="P487" s="8">
        <v>46008</v>
      </c>
    </row>
    <row r="488" spans="1:258" x14ac:dyDescent="0.4">
      <c r="A488" s="5">
        <v>8</v>
      </c>
      <c r="B488" t="s">
        <v>538</v>
      </c>
      <c r="C488" t="s">
        <v>761</v>
      </c>
      <c r="E488" s="5" t="s">
        <v>287</v>
      </c>
      <c r="F488" t="s">
        <v>594</v>
      </c>
      <c r="G488" t="s">
        <v>762</v>
      </c>
      <c r="H488" t="s">
        <v>822</v>
      </c>
      <c r="I488" s="5" t="s">
        <v>21</v>
      </c>
      <c r="J488" s="6">
        <v>2027</v>
      </c>
      <c r="K488" s="7">
        <v>0</v>
      </c>
      <c r="L488" s="7">
        <v>0</v>
      </c>
      <c r="M488" s="7">
        <v>0</v>
      </c>
      <c r="N488" s="7">
        <v>0</v>
      </c>
      <c r="O488" t="s">
        <v>175</v>
      </c>
      <c r="P488" s="8">
        <v>45805</v>
      </c>
    </row>
    <row r="489" spans="1:258" x14ac:dyDescent="0.4">
      <c r="A489" s="5">
        <v>8</v>
      </c>
      <c r="B489" t="s">
        <v>538</v>
      </c>
      <c r="C489" t="s">
        <v>761</v>
      </c>
      <c r="E489" s="5" t="s">
        <v>287</v>
      </c>
      <c r="F489" t="s">
        <v>594</v>
      </c>
      <c r="G489" t="s">
        <v>762</v>
      </c>
      <c r="H489" t="s">
        <v>823</v>
      </c>
      <c r="I489" s="5" t="s">
        <v>21</v>
      </c>
      <c r="J489" s="6">
        <v>2027</v>
      </c>
      <c r="K489" s="7">
        <v>1250000</v>
      </c>
      <c r="L489" s="7">
        <v>1000000</v>
      </c>
      <c r="M489" s="7">
        <v>250000</v>
      </c>
      <c r="N489" s="7">
        <v>0</v>
      </c>
      <c r="O489" t="s">
        <v>175</v>
      </c>
      <c r="P489" s="8">
        <v>45805</v>
      </c>
    </row>
    <row r="490" spans="1:258" x14ac:dyDescent="0.4">
      <c r="A490" s="5">
        <v>8</v>
      </c>
      <c r="B490" t="s">
        <v>538</v>
      </c>
      <c r="C490" t="s">
        <v>197</v>
      </c>
      <c r="E490" s="5" t="s">
        <v>17</v>
      </c>
      <c r="F490" t="s">
        <v>198</v>
      </c>
      <c r="G490" t="s">
        <v>67</v>
      </c>
      <c r="H490" t="s">
        <v>824</v>
      </c>
      <c r="I490" s="5" t="s">
        <v>240</v>
      </c>
      <c r="J490" s="6">
        <v>2027</v>
      </c>
      <c r="K490" s="7">
        <v>814000</v>
      </c>
      <c r="L490" s="7">
        <v>651200</v>
      </c>
      <c r="M490" s="7">
        <v>162800</v>
      </c>
      <c r="N490" s="7">
        <v>0</v>
      </c>
      <c r="O490" t="s">
        <v>175</v>
      </c>
      <c r="P490" s="8" t="s">
        <v>320</v>
      </c>
    </row>
    <row r="491" spans="1:258" x14ac:dyDescent="0.4">
      <c r="A491" s="5">
        <v>8</v>
      </c>
      <c r="B491" t="s">
        <v>538</v>
      </c>
      <c r="C491" t="s">
        <v>197</v>
      </c>
      <c r="E491" s="5" t="s">
        <v>17</v>
      </c>
      <c r="F491" t="s">
        <v>198</v>
      </c>
      <c r="G491" t="s">
        <v>67</v>
      </c>
      <c r="H491" t="s">
        <v>824</v>
      </c>
      <c r="I491" s="5" t="s">
        <v>260</v>
      </c>
      <c r="J491" s="6">
        <v>2027</v>
      </c>
      <c r="K491" s="7">
        <v>50000</v>
      </c>
      <c r="L491" s="7">
        <v>40000</v>
      </c>
      <c r="M491" s="7">
        <v>10000</v>
      </c>
      <c r="N491" s="7">
        <v>0</v>
      </c>
      <c r="O491" t="s">
        <v>175</v>
      </c>
      <c r="P491" s="8" t="s">
        <v>320</v>
      </c>
    </row>
    <row r="492" spans="1:258" x14ac:dyDescent="0.4">
      <c r="A492" s="5">
        <v>10</v>
      </c>
      <c r="B492" t="s">
        <v>538</v>
      </c>
      <c r="C492" t="s">
        <v>766</v>
      </c>
      <c r="D492" t="s">
        <v>766</v>
      </c>
      <c r="E492" s="5" t="s">
        <v>17</v>
      </c>
      <c r="F492" t="s">
        <v>81</v>
      </c>
      <c r="G492" t="s">
        <v>436</v>
      </c>
      <c r="H492" t="s">
        <v>768</v>
      </c>
      <c r="I492" s="5" t="s">
        <v>278</v>
      </c>
      <c r="J492" s="6">
        <v>2027</v>
      </c>
      <c r="K492" s="7">
        <v>7079880</v>
      </c>
      <c r="L492" s="7">
        <v>5663904</v>
      </c>
      <c r="M492" s="7">
        <v>1415976</v>
      </c>
      <c r="N492" s="7">
        <v>0</v>
      </c>
    </row>
    <row r="493" spans="1:258" x14ac:dyDescent="0.4">
      <c r="A493" s="5">
        <v>13</v>
      </c>
      <c r="B493" t="s">
        <v>538</v>
      </c>
      <c r="C493" t="s">
        <v>129</v>
      </c>
      <c r="E493" s="5" t="s">
        <v>17</v>
      </c>
      <c r="F493" t="s">
        <v>130</v>
      </c>
      <c r="G493" t="s">
        <v>71</v>
      </c>
      <c r="H493" t="s">
        <v>132</v>
      </c>
      <c r="I493" s="5" t="s">
        <v>21</v>
      </c>
      <c r="J493" s="6">
        <v>2027</v>
      </c>
      <c r="K493" s="7">
        <v>33930555</v>
      </c>
      <c r="L493" s="7">
        <v>30537500</v>
      </c>
      <c r="M493" s="7">
        <v>3393055</v>
      </c>
      <c r="N493" s="7">
        <v>0</v>
      </c>
      <c r="O493" t="s">
        <v>825</v>
      </c>
      <c r="P493" s="8">
        <v>45849</v>
      </c>
    </row>
    <row r="494" spans="1:258" x14ac:dyDescent="0.4">
      <c r="A494" s="5">
        <v>13</v>
      </c>
      <c r="B494" t="s">
        <v>538</v>
      </c>
      <c r="C494" t="s">
        <v>633</v>
      </c>
      <c r="E494" s="5" t="s">
        <v>17</v>
      </c>
      <c r="F494" t="s">
        <v>114</v>
      </c>
      <c r="G494" t="s">
        <v>770</v>
      </c>
      <c r="H494" t="s">
        <v>772</v>
      </c>
      <c r="I494" s="5" t="s">
        <v>21</v>
      </c>
      <c r="J494" s="6">
        <v>2027</v>
      </c>
      <c r="K494" s="7">
        <v>23622222</v>
      </c>
      <c r="L494" s="7">
        <v>21260000</v>
      </c>
      <c r="M494" s="7">
        <v>2362222</v>
      </c>
      <c r="N494" s="7">
        <v>0</v>
      </c>
      <c r="O494" t="s">
        <v>175</v>
      </c>
      <c r="P494" s="8">
        <v>45663</v>
      </c>
    </row>
    <row r="495" spans="1:258" x14ac:dyDescent="0.4">
      <c r="A495" s="5">
        <v>1</v>
      </c>
      <c r="B495" t="s">
        <v>538</v>
      </c>
      <c r="C495" t="s">
        <v>648</v>
      </c>
      <c r="E495" s="5" t="s">
        <v>287</v>
      </c>
      <c r="F495" t="s">
        <v>649</v>
      </c>
      <c r="G495" t="s">
        <v>135</v>
      </c>
      <c r="H495" t="s">
        <v>826</v>
      </c>
      <c r="I495" s="5" t="s">
        <v>21</v>
      </c>
      <c r="J495" s="6">
        <v>2027</v>
      </c>
      <c r="K495" s="7">
        <v>0</v>
      </c>
      <c r="L495" s="7">
        <v>0</v>
      </c>
      <c r="M495" s="7">
        <v>0</v>
      </c>
      <c r="N495" s="7">
        <v>0</v>
      </c>
      <c r="O495" t="s">
        <v>175</v>
      </c>
      <c r="P495" s="8">
        <v>45807</v>
      </c>
    </row>
    <row r="496" spans="1:258" x14ac:dyDescent="0.4">
      <c r="A496" s="5">
        <v>1</v>
      </c>
      <c r="B496" t="s">
        <v>538</v>
      </c>
      <c r="C496" t="s">
        <v>648</v>
      </c>
      <c r="E496" s="5" t="s">
        <v>287</v>
      </c>
      <c r="F496" t="s">
        <v>649</v>
      </c>
      <c r="G496" t="s">
        <v>135</v>
      </c>
      <c r="H496" t="s">
        <v>827</v>
      </c>
      <c r="I496" s="5" t="s">
        <v>21</v>
      </c>
      <c r="J496" s="6">
        <v>2027</v>
      </c>
      <c r="K496" s="7">
        <v>43750000</v>
      </c>
      <c r="L496" s="7">
        <v>35000000</v>
      </c>
      <c r="M496" s="7">
        <v>8750000</v>
      </c>
      <c r="N496" s="7">
        <v>0</v>
      </c>
    </row>
    <row r="497" spans="1:16" x14ac:dyDescent="0.4">
      <c r="A497" s="5">
        <v>10</v>
      </c>
      <c r="B497" t="s">
        <v>538</v>
      </c>
      <c r="C497" t="s">
        <v>726</v>
      </c>
      <c r="E497" s="5" t="s">
        <v>17</v>
      </c>
      <c r="F497" t="s">
        <v>43</v>
      </c>
      <c r="G497" t="s">
        <v>492</v>
      </c>
      <c r="H497" t="s">
        <v>725</v>
      </c>
      <c r="I497" s="5" t="s">
        <v>240</v>
      </c>
      <c r="J497" s="6">
        <v>2027</v>
      </c>
      <c r="K497" s="7">
        <v>250000</v>
      </c>
      <c r="L497" s="7">
        <v>225000</v>
      </c>
      <c r="M497" s="7">
        <v>25000</v>
      </c>
      <c r="N497" s="7">
        <v>0</v>
      </c>
      <c r="O497" t="s">
        <v>35</v>
      </c>
      <c r="P497" s="8">
        <v>46049</v>
      </c>
    </row>
    <row r="498" spans="1:16" x14ac:dyDescent="0.4">
      <c r="A498" s="5">
        <v>10</v>
      </c>
      <c r="B498" t="s">
        <v>538</v>
      </c>
      <c r="C498" t="s">
        <v>727</v>
      </c>
      <c r="E498" s="5" t="s">
        <v>17</v>
      </c>
      <c r="F498" t="s">
        <v>728</v>
      </c>
      <c r="G498" t="s">
        <v>98</v>
      </c>
      <c r="H498" t="s">
        <v>725</v>
      </c>
      <c r="I498" s="5" t="s">
        <v>240</v>
      </c>
      <c r="J498" s="6">
        <v>2027</v>
      </c>
      <c r="K498" s="7">
        <v>335000</v>
      </c>
      <c r="L498" s="7">
        <v>268000</v>
      </c>
      <c r="M498" s="7">
        <v>67000</v>
      </c>
      <c r="N498" s="7">
        <v>0</v>
      </c>
      <c r="O498" t="s">
        <v>35</v>
      </c>
      <c r="P498" s="8">
        <v>46008</v>
      </c>
    </row>
    <row r="499" spans="1:16" x14ac:dyDescent="0.4">
      <c r="A499" s="5">
        <v>10</v>
      </c>
      <c r="B499" t="s">
        <v>538</v>
      </c>
      <c r="C499" t="s">
        <v>148</v>
      </c>
      <c r="E499" s="5" t="s">
        <v>17</v>
      </c>
      <c r="F499" t="s">
        <v>149</v>
      </c>
      <c r="G499" t="s">
        <v>150</v>
      </c>
      <c r="H499" t="s">
        <v>151</v>
      </c>
      <c r="I499" s="5" t="s">
        <v>240</v>
      </c>
      <c r="J499" s="6">
        <v>2027</v>
      </c>
      <c r="K499" s="7">
        <v>1270000</v>
      </c>
      <c r="L499" s="7">
        <v>1143000</v>
      </c>
      <c r="M499" s="7">
        <v>127000</v>
      </c>
      <c r="N499" s="7">
        <v>0</v>
      </c>
      <c r="O499" t="s">
        <v>35</v>
      </c>
      <c r="P499" s="8">
        <v>45952</v>
      </c>
    </row>
    <row r="500" spans="1:16" x14ac:dyDescent="0.4">
      <c r="A500" s="5" t="s">
        <v>659</v>
      </c>
      <c r="B500" t="s">
        <v>538</v>
      </c>
      <c r="C500" t="s">
        <v>660</v>
      </c>
      <c r="E500" s="5" t="s">
        <v>17</v>
      </c>
      <c r="F500" t="s">
        <v>54</v>
      </c>
      <c r="G500" t="s">
        <v>661</v>
      </c>
      <c r="H500" t="s">
        <v>662</v>
      </c>
      <c r="I500" s="5" t="s">
        <v>240</v>
      </c>
      <c r="J500" s="6">
        <v>2027</v>
      </c>
      <c r="K500" s="7">
        <v>1000000</v>
      </c>
      <c r="L500" s="7">
        <v>800000</v>
      </c>
      <c r="M500" s="7">
        <v>200000</v>
      </c>
      <c r="N500" s="7">
        <v>0</v>
      </c>
      <c r="O500" t="s">
        <v>35</v>
      </c>
      <c r="P500" s="8">
        <v>45617</v>
      </c>
    </row>
    <row r="501" spans="1:16" x14ac:dyDescent="0.4">
      <c r="A501" s="5">
        <v>10</v>
      </c>
      <c r="B501" t="s">
        <v>538</v>
      </c>
      <c r="C501" t="s">
        <v>780</v>
      </c>
      <c r="E501" s="5" t="s">
        <v>17</v>
      </c>
      <c r="F501" t="s">
        <v>570</v>
      </c>
      <c r="G501" t="s">
        <v>828</v>
      </c>
      <c r="H501" t="s">
        <v>829</v>
      </c>
      <c r="I501" s="5" t="s">
        <v>21</v>
      </c>
      <c r="J501" s="6">
        <v>2027</v>
      </c>
      <c r="K501" s="7">
        <v>0</v>
      </c>
      <c r="L501" s="7">
        <v>0</v>
      </c>
      <c r="M501" s="7">
        <v>0</v>
      </c>
      <c r="N501" s="7">
        <v>0</v>
      </c>
      <c r="O501" t="s">
        <v>175</v>
      </c>
    </row>
    <row r="502" spans="1:16" x14ac:dyDescent="0.4">
      <c r="A502" s="5">
        <v>10</v>
      </c>
      <c r="B502" t="s">
        <v>538</v>
      </c>
      <c r="C502" t="s">
        <v>780</v>
      </c>
      <c r="E502" s="5" t="s">
        <v>17</v>
      </c>
      <c r="F502" t="s">
        <v>570</v>
      </c>
      <c r="G502" t="s">
        <v>828</v>
      </c>
      <c r="H502" t="s">
        <v>830</v>
      </c>
      <c r="I502" s="5" t="s">
        <v>21</v>
      </c>
      <c r="J502" s="6">
        <v>2027</v>
      </c>
      <c r="K502" s="7">
        <v>29900000</v>
      </c>
      <c r="L502" s="7">
        <v>26910000</v>
      </c>
      <c r="M502" s="7">
        <v>2990000</v>
      </c>
      <c r="N502" s="7">
        <v>0</v>
      </c>
      <c r="O502" t="s">
        <v>61</v>
      </c>
    </row>
    <row r="503" spans="1:16" x14ac:dyDescent="0.4">
      <c r="A503" s="5">
        <v>5</v>
      </c>
      <c r="B503" t="s">
        <v>538</v>
      </c>
      <c r="C503" t="s">
        <v>675</v>
      </c>
      <c r="E503" s="5" t="s">
        <v>17</v>
      </c>
      <c r="F503" t="s">
        <v>43</v>
      </c>
      <c r="G503" t="s">
        <v>495</v>
      </c>
      <c r="H503" t="s">
        <v>831</v>
      </c>
      <c r="I503" s="5" t="s">
        <v>21</v>
      </c>
      <c r="J503" s="6">
        <v>2027</v>
      </c>
      <c r="K503" s="7">
        <v>0</v>
      </c>
      <c r="L503" s="7">
        <v>0</v>
      </c>
      <c r="M503" s="7">
        <v>0</v>
      </c>
      <c r="N503" s="7">
        <v>0</v>
      </c>
      <c r="O503" t="s">
        <v>609</v>
      </c>
      <c r="P503" s="8">
        <v>45818</v>
      </c>
    </row>
    <row r="504" spans="1:16" x14ac:dyDescent="0.4">
      <c r="A504" s="5">
        <v>5</v>
      </c>
      <c r="B504" t="s">
        <v>538</v>
      </c>
      <c r="C504" t="s">
        <v>675</v>
      </c>
      <c r="E504" s="5" t="s">
        <v>17</v>
      </c>
      <c r="F504" t="s">
        <v>43</v>
      </c>
      <c r="G504" t="s">
        <v>495</v>
      </c>
      <c r="H504" t="s">
        <v>832</v>
      </c>
      <c r="I504" s="5" t="s">
        <v>21</v>
      </c>
      <c r="J504" s="6">
        <v>2027</v>
      </c>
      <c r="K504" s="7">
        <v>11111111</v>
      </c>
      <c r="L504" s="7">
        <v>10000000</v>
      </c>
      <c r="M504" s="7">
        <v>1111111</v>
      </c>
      <c r="N504" s="7">
        <v>0</v>
      </c>
      <c r="O504" t="s">
        <v>833</v>
      </c>
      <c r="P504" s="8">
        <v>45818</v>
      </c>
    </row>
    <row r="505" spans="1:16" x14ac:dyDescent="0.4">
      <c r="A505" s="5">
        <v>13</v>
      </c>
      <c r="B505" t="s">
        <v>538</v>
      </c>
      <c r="C505" t="s">
        <v>785</v>
      </c>
      <c r="E505" s="5" t="s">
        <v>389</v>
      </c>
      <c r="F505" t="s">
        <v>786</v>
      </c>
      <c r="G505" t="s">
        <v>258</v>
      </c>
      <c r="H505" t="s">
        <v>787</v>
      </c>
      <c r="I505" s="5" t="s">
        <v>21</v>
      </c>
      <c r="J505" s="6">
        <v>2027</v>
      </c>
      <c r="K505" s="7">
        <v>5100000</v>
      </c>
      <c r="L505" s="7">
        <v>4080000</v>
      </c>
      <c r="M505" s="7">
        <v>1020000</v>
      </c>
      <c r="N505" s="7">
        <v>0</v>
      </c>
      <c r="O505" t="s">
        <v>175</v>
      </c>
      <c r="P505" s="8">
        <v>45551</v>
      </c>
    </row>
    <row r="506" spans="1:16" x14ac:dyDescent="0.4">
      <c r="A506" s="5">
        <v>1</v>
      </c>
      <c r="B506" t="s">
        <v>538</v>
      </c>
      <c r="C506" t="s">
        <v>792</v>
      </c>
      <c r="E506" s="5" t="s">
        <v>17</v>
      </c>
      <c r="F506" t="s">
        <v>114</v>
      </c>
      <c r="G506" t="s">
        <v>793</v>
      </c>
      <c r="H506" t="s">
        <v>834</v>
      </c>
      <c r="I506" s="5" t="s">
        <v>21</v>
      </c>
      <c r="J506" s="6">
        <v>2027</v>
      </c>
      <c r="K506" s="7">
        <v>0</v>
      </c>
      <c r="L506" s="7">
        <v>0</v>
      </c>
      <c r="M506" s="7">
        <v>0</v>
      </c>
      <c r="N506" s="7">
        <v>0</v>
      </c>
      <c r="O506" t="s">
        <v>175</v>
      </c>
      <c r="P506" s="8">
        <v>45925</v>
      </c>
    </row>
    <row r="507" spans="1:16" x14ac:dyDescent="0.4">
      <c r="A507" s="5">
        <v>1</v>
      </c>
      <c r="B507" t="s">
        <v>538</v>
      </c>
      <c r="C507" t="s">
        <v>792</v>
      </c>
      <c r="E507" s="5" t="s">
        <v>17</v>
      </c>
      <c r="F507" t="s">
        <v>114</v>
      </c>
      <c r="G507" t="s">
        <v>793</v>
      </c>
      <c r="H507" t="s">
        <v>835</v>
      </c>
      <c r="I507" s="5" t="s">
        <v>21</v>
      </c>
      <c r="J507" s="6">
        <v>2027</v>
      </c>
      <c r="K507" s="7">
        <v>33333333</v>
      </c>
      <c r="L507" s="7">
        <v>30000000</v>
      </c>
      <c r="M507" s="7">
        <v>3333333</v>
      </c>
      <c r="N507" s="7">
        <v>0</v>
      </c>
      <c r="O507" t="s">
        <v>123</v>
      </c>
    </row>
    <row r="508" spans="1:16" x14ac:dyDescent="0.4">
      <c r="A508" s="5">
        <v>10</v>
      </c>
      <c r="B508" t="s">
        <v>538</v>
      </c>
      <c r="C508" t="s">
        <v>159</v>
      </c>
      <c r="E508" s="5" t="s">
        <v>17</v>
      </c>
      <c r="F508" t="s">
        <v>160</v>
      </c>
      <c r="G508" t="s">
        <v>161</v>
      </c>
      <c r="H508" t="s">
        <v>162</v>
      </c>
      <c r="I508" s="5" t="s">
        <v>21</v>
      </c>
      <c r="J508" s="6">
        <v>2027</v>
      </c>
      <c r="K508" s="7">
        <v>0</v>
      </c>
      <c r="L508" s="7">
        <v>0</v>
      </c>
      <c r="M508" s="7">
        <v>0</v>
      </c>
      <c r="N508" s="7">
        <v>0</v>
      </c>
      <c r="O508" t="s">
        <v>609</v>
      </c>
    </row>
    <row r="509" spans="1:16" x14ac:dyDescent="0.4">
      <c r="A509" s="5">
        <v>10</v>
      </c>
      <c r="B509" t="s">
        <v>538</v>
      </c>
      <c r="C509" t="s">
        <v>159</v>
      </c>
      <c r="E509" s="5" t="s">
        <v>17</v>
      </c>
      <c r="F509" t="s">
        <v>160</v>
      </c>
      <c r="G509" t="s">
        <v>161</v>
      </c>
      <c r="H509" t="s">
        <v>163</v>
      </c>
      <c r="I509" s="5" t="s">
        <v>21</v>
      </c>
      <c r="J509" s="6">
        <v>2027</v>
      </c>
      <c r="K509" s="7">
        <v>3800000</v>
      </c>
      <c r="L509" s="7">
        <v>3040000</v>
      </c>
      <c r="M509" s="7">
        <v>760000</v>
      </c>
      <c r="N509" s="7">
        <v>0</v>
      </c>
      <c r="O509" t="s">
        <v>721</v>
      </c>
    </row>
    <row r="510" spans="1:16" x14ac:dyDescent="0.4">
      <c r="A510" s="5">
        <v>10</v>
      </c>
      <c r="B510" t="s">
        <v>538</v>
      </c>
      <c r="C510" t="s">
        <v>92</v>
      </c>
      <c r="E510" s="5" t="s">
        <v>17</v>
      </c>
      <c r="F510" t="s">
        <v>93</v>
      </c>
      <c r="G510" t="s">
        <v>89</v>
      </c>
      <c r="H510" t="s">
        <v>94</v>
      </c>
      <c r="I510" s="5" t="s">
        <v>21</v>
      </c>
      <c r="J510" s="6">
        <v>2027</v>
      </c>
      <c r="K510" s="7">
        <v>0</v>
      </c>
      <c r="L510" s="7">
        <v>0</v>
      </c>
      <c r="M510" s="7">
        <v>0</v>
      </c>
      <c r="N510" s="7">
        <v>0</v>
      </c>
      <c r="O510" t="s">
        <v>35</v>
      </c>
      <c r="P510" s="8">
        <v>45679</v>
      </c>
    </row>
    <row r="511" spans="1:16" x14ac:dyDescent="0.4">
      <c r="A511" s="5">
        <v>10</v>
      </c>
      <c r="B511" t="s">
        <v>538</v>
      </c>
      <c r="C511" t="s">
        <v>92</v>
      </c>
      <c r="E511" s="5" t="s">
        <v>17</v>
      </c>
      <c r="F511" t="s">
        <v>93</v>
      </c>
      <c r="G511" t="s">
        <v>89</v>
      </c>
      <c r="H511" t="s">
        <v>95</v>
      </c>
      <c r="I511" s="5" t="s">
        <v>21</v>
      </c>
      <c r="J511" s="6">
        <v>2027</v>
      </c>
      <c r="K511" s="7">
        <v>3333333</v>
      </c>
      <c r="L511" s="7">
        <v>3000000</v>
      </c>
      <c r="M511" s="7">
        <v>333333</v>
      </c>
      <c r="N511" s="7">
        <v>0</v>
      </c>
      <c r="O511" t="s">
        <v>836</v>
      </c>
      <c r="P511" s="8">
        <v>45986</v>
      </c>
    </row>
    <row r="512" spans="1:16" x14ac:dyDescent="0.4">
      <c r="A512" s="5">
        <v>70</v>
      </c>
      <c r="B512" t="s">
        <v>538</v>
      </c>
      <c r="C512" t="s">
        <v>808</v>
      </c>
      <c r="D512" t="s">
        <v>808</v>
      </c>
      <c r="E512" s="5" t="s">
        <v>17</v>
      </c>
      <c r="F512" t="s">
        <v>81</v>
      </c>
      <c r="G512" t="s">
        <v>225</v>
      </c>
      <c r="H512" t="s">
        <v>686</v>
      </c>
      <c r="I512" s="5" t="s">
        <v>278</v>
      </c>
      <c r="J512" s="6">
        <v>2027</v>
      </c>
      <c r="K512" s="7">
        <v>15000000</v>
      </c>
      <c r="L512" s="7">
        <v>12000000</v>
      </c>
      <c r="M512" s="7">
        <v>3000000</v>
      </c>
      <c r="N512" s="7">
        <v>0</v>
      </c>
      <c r="O512" t="s">
        <v>608</v>
      </c>
    </row>
    <row r="513" spans="1:258" x14ac:dyDescent="0.4">
      <c r="A513" s="5">
        <v>70</v>
      </c>
      <c r="B513" t="s">
        <v>538</v>
      </c>
      <c r="C513" t="s">
        <v>809</v>
      </c>
      <c r="D513" t="s">
        <v>809</v>
      </c>
      <c r="E513" s="5" t="s">
        <v>17</v>
      </c>
      <c r="F513" t="s">
        <v>81</v>
      </c>
      <c r="G513" t="s">
        <v>225</v>
      </c>
      <c r="H513" t="s">
        <v>683</v>
      </c>
      <c r="I513" s="5" t="s">
        <v>278</v>
      </c>
      <c r="J513" s="6">
        <v>2027</v>
      </c>
      <c r="K513" s="7">
        <v>2000000</v>
      </c>
      <c r="L513" s="7">
        <v>1600000</v>
      </c>
      <c r="M513" s="7">
        <v>400000</v>
      </c>
      <c r="N513" s="7">
        <v>0</v>
      </c>
      <c r="O513" t="s">
        <v>608</v>
      </c>
    </row>
    <row r="514" spans="1:258" x14ac:dyDescent="0.4">
      <c r="A514" s="5">
        <v>70</v>
      </c>
      <c r="B514" t="s">
        <v>538</v>
      </c>
      <c r="C514" t="s">
        <v>810</v>
      </c>
      <c r="D514" t="s">
        <v>810</v>
      </c>
      <c r="E514" s="5" t="s">
        <v>17</v>
      </c>
      <c r="F514" t="s">
        <v>81</v>
      </c>
      <c r="G514" t="s">
        <v>225</v>
      </c>
      <c r="H514" t="s">
        <v>689</v>
      </c>
      <c r="I514" s="5" t="s">
        <v>278</v>
      </c>
      <c r="J514" s="6">
        <v>2027</v>
      </c>
      <c r="K514" s="7">
        <v>2250000</v>
      </c>
      <c r="L514" s="7">
        <v>1800000</v>
      </c>
      <c r="M514" s="7">
        <v>450000</v>
      </c>
      <c r="N514" s="7">
        <v>0</v>
      </c>
    </row>
    <row r="515" spans="1:258" x14ac:dyDescent="0.4">
      <c r="A515" s="5">
        <v>70</v>
      </c>
      <c r="B515" t="s">
        <v>538</v>
      </c>
      <c r="C515" t="s">
        <v>811</v>
      </c>
      <c r="D515" t="s">
        <v>811</v>
      </c>
      <c r="E515" s="5" t="s">
        <v>17</v>
      </c>
      <c r="F515" t="s">
        <v>81</v>
      </c>
      <c r="G515" t="s">
        <v>225</v>
      </c>
      <c r="H515" t="s">
        <v>692</v>
      </c>
      <c r="I515" s="5" t="s">
        <v>278</v>
      </c>
      <c r="J515" s="6">
        <v>2027</v>
      </c>
      <c r="K515" s="7">
        <v>1050000</v>
      </c>
      <c r="L515" s="7">
        <v>840000</v>
      </c>
      <c r="M515" s="7">
        <v>210000</v>
      </c>
      <c r="N515" s="7">
        <v>0</v>
      </c>
      <c r="O515" t="s">
        <v>608</v>
      </c>
    </row>
    <row r="516" spans="1:258" x14ac:dyDescent="0.4">
      <c r="J516" s="10" t="s">
        <v>207</v>
      </c>
      <c r="K516" s="11">
        <f>SUBTOTAL(9,K462:K515)</f>
        <v>285661808</v>
      </c>
      <c r="L516" s="11">
        <f>SUBTOTAL(9,L462:L515)</f>
        <v>247488641</v>
      </c>
      <c r="M516" s="11">
        <f>SUBTOTAL(9,M462:M515)</f>
        <v>38173167</v>
      </c>
      <c r="N516" s="11">
        <f>SUBTOTAL(9,N462:N515)</f>
        <v>0</v>
      </c>
    </row>
    <row r="517" spans="1:258" x14ac:dyDescent="0.4">
      <c r="A517" s="5">
        <v>7</v>
      </c>
      <c r="B517" t="s">
        <v>538</v>
      </c>
      <c r="C517" t="s">
        <v>715</v>
      </c>
      <c r="D517" t="s">
        <v>715</v>
      </c>
      <c r="E517" s="5" t="s">
        <v>17</v>
      </c>
      <c r="F517" t="s">
        <v>81</v>
      </c>
      <c r="G517" t="s">
        <v>173</v>
      </c>
      <c r="H517" t="s">
        <v>717</v>
      </c>
      <c r="I517" s="5" t="s">
        <v>278</v>
      </c>
      <c r="J517" s="6">
        <v>2028</v>
      </c>
      <c r="K517" s="7">
        <v>2007050</v>
      </c>
      <c r="L517" s="7">
        <v>1806345</v>
      </c>
      <c r="M517" s="7">
        <v>200705</v>
      </c>
      <c r="N517" s="7">
        <v>0</v>
      </c>
    </row>
    <row r="518" spans="1:258" x14ac:dyDescent="0.4">
      <c r="A518" s="5">
        <v>7</v>
      </c>
      <c r="B518" t="s">
        <v>538</v>
      </c>
      <c r="C518" t="s">
        <v>172</v>
      </c>
      <c r="E518" s="5" t="s">
        <v>17</v>
      </c>
      <c r="F518" t="s">
        <v>114</v>
      </c>
      <c r="G518" t="s">
        <v>173</v>
      </c>
      <c r="H518" t="s">
        <v>174</v>
      </c>
      <c r="I518" s="5" t="s">
        <v>21</v>
      </c>
      <c r="J518" s="6">
        <v>2028</v>
      </c>
      <c r="K518" s="7">
        <v>0</v>
      </c>
      <c r="L518" s="7">
        <v>0</v>
      </c>
      <c r="M518" s="7">
        <v>0</v>
      </c>
      <c r="N518" s="7">
        <v>0</v>
      </c>
      <c r="O518" t="s">
        <v>327</v>
      </c>
      <c r="P518" s="8">
        <v>45806</v>
      </c>
    </row>
    <row r="519" spans="1:258" x14ac:dyDescent="0.4">
      <c r="A519" s="5">
        <v>7</v>
      </c>
      <c r="B519" t="s">
        <v>538</v>
      </c>
      <c r="C519" t="s">
        <v>172</v>
      </c>
      <c r="E519" s="5" t="s">
        <v>17</v>
      </c>
      <c r="F519" t="s">
        <v>114</v>
      </c>
      <c r="G519" t="s">
        <v>173</v>
      </c>
      <c r="H519" t="s">
        <v>176</v>
      </c>
      <c r="I519" s="5" t="s">
        <v>21</v>
      </c>
      <c r="J519" s="6">
        <v>2028</v>
      </c>
      <c r="K519" s="7">
        <v>11111111</v>
      </c>
      <c r="L519" s="7">
        <v>10000000</v>
      </c>
      <c r="M519" s="7">
        <v>1111111</v>
      </c>
      <c r="N519" s="7">
        <v>0</v>
      </c>
      <c r="O519" t="s">
        <v>327</v>
      </c>
      <c r="P519" s="8">
        <v>45806</v>
      </c>
    </row>
    <row r="520" spans="1:258" x14ac:dyDescent="0.4">
      <c r="A520" s="5">
        <v>10</v>
      </c>
      <c r="B520" t="s">
        <v>538</v>
      </c>
      <c r="C520" t="s">
        <v>562</v>
      </c>
      <c r="E520" s="5" t="s">
        <v>34</v>
      </c>
      <c r="F520" t="s">
        <v>32</v>
      </c>
      <c r="G520" t="s">
        <v>563</v>
      </c>
      <c r="H520" t="s">
        <v>565</v>
      </c>
      <c r="I520" s="5" t="s">
        <v>34</v>
      </c>
      <c r="J520" s="6">
        <v>2028</v>
      </c>
      <c r="K520" s="7">
        <v>2500000</v>
      </c>
      <c r="L520" s="7">
        <v>2000000</v>
      </c>
      <c r="M520" s="7">
        <v>500000</v>
      </c>
      <c r="N520" s="7">
        <v>0</v>
      </c>
      <c r="O520" t="s">
        <v>35</v>
      </c>
      <c r="P520" s="8">
        <v>45616</v>
      </c>
    </row>
    <row r="521" spans="1:258" s="9" customFormat="1" ht="14.25" customHeight="1" x14ac:dyDescent="0.4">
      <c r="A521" s="5">
        <v>10</v>
      </c>
      <c r="B521" t="s">
        <v>538</v>
      </c>
      <c r="C521" t="s">
        <v>109</v>
      </c>
      <c r="D521"/>
      <c r="E521" s="5" t="s">
        <v>17</v>
      </c>
      <c r="F521" t="s">
        <v>110</v>
      </c>
      <c r="G521" t="s">
        <v>19</v>
      </c>
      <c r="H521" t="s">
        <v>111</v>
      </c>
      <c r="I521" s="5" t="s">
        <v>240</v>
      </c>
      <c r="J521" s="6">
        <v>2028</v>
      </c>
      <c r="K521" s="7">
        <v>434000</v>
      </c>
      <c r="L521" s="7">
        <v>390600</v>
      </c>
      <c r="M521" s="7">
        <v>43400</v>
      </c>
      <c r="N521" s="7">
        <v>0</v>
      </c>
      <c r="O521" t="s">
        <v>35</v>
      </c>
      <c r="P521" s="8">
        <v>46049</v>
      </c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</row>
    <row r="522" spans="1:258" x14ac:dyDescent="0.4">
      <c r="A522" s="5">
        <v>10</v>
      </c>
      <c r="B522" t="s">
        <v>538</v>
      </c>
      <c r="C522" t="s">
        <v>25</v>
      </c>
      <c r="E522" s="5" t="s">
        <v>17</v>
      </c>
      <c r="F522" t="s">
        <v>26</v>
      </c>
      <c r="G522" t="s">
        <v>27</v>
      </c>
      <c r="H522" t="s">
        <v>28</v>
      </c>
      <c r="I522" s="5" t="s">
        <v>21</v>
      </c>
      <c r="J522" s="6">
        <v>2028</v>
      </c>
      <c r="K522" s="7">
        <v>0</v>
      </c>
      <c r="L522" s="7">
        <v>0</v>
      </c>
      <c r="M522" s="7">
        <v>0</v>
      </c>
      <c r="N522" s="7">
        <v>0</v>
      </c>
      <c r="O522" t="s">
        <v>327</v>
      </c>
      <c r="P522" s="8">
        <v>45699</v>
      </c>
    </row>
    <row r="523" spans="1:258" x14ac:dyDescent="0.4">
      <c r="A523" s="5">
        <v>10</v>
      </c>
      <c r="B523" t="s">
        <v>538</v>
      </c>
      <c r="C523" t="s">
        <v>25</v>
      </c>
      <c r="E523" s="5" t="s">
        <v>17</v>
      </c>
      <c r="F523" t="s">
        <v>26</v>
      </c>
      <c r="G523" t="s">
        <v>27</v>
      </c>
      <c r="H523" t="s">
        <v>29</v>
      </c>
      <c r="I523" s="5" t="s">
        <v>21</v>
      </c>
      <c r="J523" s="6">
        <v>2028</v>
      </c>
      <c r="K523" s="7">
        <v>20000000</v>
      </c>
      <c r="L523" s="7">
        <v>16000000</v>
      </c>
      <c r="M523" s="7">
        <v>4000000</v>
      </c>
      <c r="N523" s="7">
        <v>0</v>
      </c>
      <c r="O523" t="s">
        <v>837</v>
      </c>
      <c r="P523" s="8">
        <v>45699</v>
      </c>
    </row>
    <row r="524" spans="1:258" x14ac:dyDescent="0.4">
      <c r="A524" s="5">
        <v>1</v>
      </c>
      <c r="B524" t="s">
        <v>538</v>
      </c>
      <c r="C524" t="s">
        <v>595</v>
      </c>
      <c r="E524" s="5" t="s">
        <v>17</v>
      </c>
      <c r="F524" t="s">
        <v>114</v>
      </c>
      <c r="G524" t="s">
        <v>596</v>
      </c>
      <c r="H524" t="s">
        <v>597</v>
      </c>
      <c r="I524" s="5" t="s">
        <v>21</v>
      </c>
      <c r="J524" s="6">
        <v>2028</v>
      </c>
      <c r="K524" s="7">
        <v>21750000</v>
      </c>
      <c r="L524" s="7">
        <v>19575000</v>
      </c>
      <c r="M524" s="7">
        <v>2175000</v>
      </c>
      <c r="N524" s="7">
        <v>0</v>
      </c>
      <c r="O524" t="s">
        <v>35</v>
      </c>
      <c r="P524" s="8">
        <v>45855</v>
      </c>
    </row>
    <row r="525" spans="1:258" x14ac:dyDescent="0.4">
      <c r="A525" s="5">
        <v>13</v>
      </c>
      <c r="B525" t="s">
        <v>538</v>
      </c>
      <c r="C525" t="s">
        <v>178</v>
      </c>
      <c r="E525" s="5" t="s">
        <v>17</v>
      </c>
      <c r="F525" t="s">
        <v>179</v>
      </c>
      <c r="G525" t="s">
        <v>180</v>
      </c>
      <c r="H525" t="s">
        <v>181</v>
      </c>
      <c r="I525" s="5" t="s">
        <v>21</v>
      </c>
      <c r="J525" s="6">
        <v>2028</v>
      </c>
      <c r="K525" s="7">
        <v>0</v>
      </c>
      <c r="L525" s="7">
        <v>0</v>
      </c>
      <c r="M525" s="7">
        <v>0</v>
      </c>
      <c r="N525" s="7">
        <v>0</v>
      </c>
      <c r="O525" t="s">
        <v>838</v>
      </c>
      <c r="P525" s="8">
        <v>45826</v>
      </c>
    </row>
    <row r="526" spans="1:258" x14ac:dyDescent="0.4">
      <c r="A526" s="5">
        <v>13</v>
      </c>
      <c r="B526" t="s">
        <v>538</v>
      </c>
      <c r="C526" t="s">
        <v>178</v>
      </c>
      <c r="E526" s="5" t="s">
        <v>17</v>
      </c>
      <c r="F526" t="s">
        <v>179</v>
      </c>
      <c r="G526" t="s">
        <v>180</v>
      </c>
      <c r="H526" t="s">
        <v>183</v>
      </c>
      <c r="I526" s="5" t="s">
        <v>21</v>
      </c>
      <c r="J526" s="6">
        <v>2028</v>
      </c>
      <c r="K526" s="7">
        <v>7180000</v>
      </c>
      <c r="L526" s="7">
        <v>6462000</v>
      </c>
      <c r="M526" s="7">
        <v>718000</v>
      </c>
      <c r="N526" s="7">
        <v>0</v>
      </c>
      <c r="O526" t="s">
        <v>839</v>
      </c>
      <c r="P526" s="8">
        <v>45826</v>
      </c>
    </row>
    <row r="527" spans="1:258" x14ac:dyDescent="0.4">
      <c r="A527" s="5" t="s">
        <v>472</v>
      </c>
      <c r="B527" t="s">
        <v>538</v>
      </c>
      <c r="C527" t="s">
        <v>474</v>
      </c>
      <c r="E527" s="5" t="s">
        <v>287</v>
      </c>
      <c r="F527" t="s">
        <v>475</v>
      </c>
      <c r="G527" t="s">
        <v>476</v>
      </c>
      <c r="H527" t="s">
        <v>479</v>
      </c>
      <c r="I527" s="5" t="s">
        <v>21</v>
      </c>
      <c r="J527" s="6">
        <v>2028</v>
      </c>
      <c r="K527" s="7">
        <v>6250000</v>
      </c>
      <c r="L527" s="7">
        <v>5000000</v>
      </c>
      <c r="M527" s="7">
        <v>1250000</v>
      </c>
      <c r="N527" s="7">
        <v>0</v>
      </c>
      <c r="O527" t="s">
        <v>840</v>
      </c>
      <c r="P527" s="8">
        <v>45924</v>
      </c>
    </row>
    <row r="528" spans="1:258" x14ac:dyDescent="0.4">
      <c r="A528" s="5">
        <v>13</v>
      </c>
      <c r="B528" t="s">
        <v>538</v>
      </c>
      <c r="C528" t="s">
        <v>758</v>
      </c>
      <c r="E528" s="5" t="s">
        <v>287</v>
      </c>
      <c r="F528" t="s">
        <v>257</v>
      </c>
      <c r="G528" t="s">
        <v>759</v>
      </c>
      <c r="H528" t="s">
        <v>841</v>
      </c>
      <c r="I528" s="5" t="s">
        <v>21</v>
      </c>
      <c r="J528" s="6">
        <v>2028</v>
      </c>
      <c r="K528" s="7">
        <v>3000000</v>
      </c>
      <c r="L528" s="7">
        <v>3000000</v>
      </c>
      <c r="M528" s="7">
        <v>0</v>
      </c>
      <c r="N528" s="7">
        <v>0</v>
      </c>
      <c r="O528" t="s">
        <v>842</v>
      </c>
      <c r="P528" s="8">
        <v>45826</v>
      </c>
    </row>
    <row r="529" spans="1:16" x14ac:dyDescent="0.4">
      <c r="A529" s="5">
        <v>11</v>
      </c>
      <c r="B529" t="s">
        <v>538</v>
      </c>
      <c r="C529" t="s">
        <v>817</v>
      </c>
      <c r="E529" s="5" t="s">
        <v>287</v>
      </c>
      <c r="F529" t="s">
        <v>803</v>
      </c>
      <c r="G529" t="s">
        <v>127</v>
      </c>
      <c r="H529" t="s">
        <v>819</v>
      </c>
      <c r="I529" s="5" t="s">
        <v>21</v>
      </c>
      <c r="J529" s="6">
        <v>2028</v>
      </c>
      <c r="K529" s="7">
        <v>15500000</v>
      </c>
      <c r="L529" s="7">
        <v>12400000</v>
      </c>
      <c r="M529" s="7">
        <v>3100000</v>
      </c>
      <c r="N529" s="7">
        <v>0</v>
      </c>
      <c r="O529" t="s">
        <v>843</v>
      </c>
      <c r="P529" s="8">
        <v>46078</v>
      </c>
    </row>
    <row r="530" spans="1:16" x14ac:dyDescent="0.4">
      <c r="A530" s="5">
        <v>8</v>
      </c>
      <c r="B530" t="s">
        <v>538</v>
      </c>
      <c r="C530" t="s">
        <v>617</v>
      </c>
      <c r="E530" s="5" t="s">
        <v>389</v>
      </c>
      <c r="F530" t="s">
        <v>618</v>
      </c>
      <c r="G530" t="s">
        <v>615</v>
      </c>
      <c r="H530" t="s">
        <v>754</v>
      </c>
      <c r="I530" s="5" t="s">
        <v>21</v>
      </c>
      <c r="J530" s="6">
        <v>2028</v>
      </c>
      <c r="K530" s="7">
        <v>4500000</v>
      </c>
      <c r="L530" s="7">
        <v>3600000</v>
      </c>
      <c r="M530" s="7">
        <v>900000</v>
      </c>
      <c r="N530" s="7">
        <v>0</v>
      </c>
      <c r="O530" t="s">
        <v>844</v>
      </c>
      <c r="P530" s="8">
        <v>46078</v>
      </c>
    </row>
    <row r="531" spans="1:16" x14ac:dyDescent="0.4">
      <c r="A531" s="5">
        <v>8</v>
      </c>
      <c r="B531" t="s">
        <v>538</v>
      </c>
      <c r="C531" t="s">
        <v>761</v>
      </c>
      <c r="E531" s="5" t="s">
        <v>287</v>
      </c>
      <c r="F531" t="s">
        <v>594</v>
      </c>
      <c r="G531" t="s">
        <v>762</v>
      </c>
      <c r="H531" t="s">
        <v>823</v>
      </c>
      <c r="I531" s="5" t="s">
        <v>21</v>
      </c>
      <c r="J531" s="6">
        <v>2028</v>
      </c>
      <c r="K531" s="7">
        <v>20250000</v>
      </c>
      <c r="L531" s="7">
        <v>16200000</v>
      </c>
      <c r="M531" s="7">
        <v>4050000</v>
      </c>
      <c r="N531" s="7">
        <v>0</v>
      </c>
      <c r="O531" t="s">
        <v>845</v>
      </c>
      <c r="P531" s="8">
        <v>45805</v>
      </c>
    </row>
    <row r="532" spans="1:16" x14ac:dyDescent="0.4">
      <c r="A532" s="5">
        <v>8</v>
      </c>
      <c r="B532" t="s">
        <v>538</v>
      </c>
      <c r="C532" t="s">
        <v>197</v>
      </c>
      <c r="E532" s="5" t="s">
        <v>17</v>
      </c>
      <c r="F532" t="s">
        <v>198</v>
      </c>
      <c r="G532" t="s">
        <v>67</v>
      </c>
      <c r="H532" t="s">
        <v>199</v>
      </c>
      <c r="I532" s="5" t="s">
        <v>21</v>
      </c>
      <c r="J532" s="6">
        <v>2028</v>
      </c>
      <c r="K532" s="7">
        <v>0</v>
      </c>
      <c r="L532" s="7">
        <v>0</v>
      </c>
      <c r="M532" s="7">
        <v>0</v>
      </c>
      <c r="N532" s="7">
        <v>0</v>
      </c>
      <c r="O532" t="s">
        <v>609</v>
      </c>
    </row>
    <row r="533" spans="1:16" x14ac:dyDescent="0.4">
      <c r="A533" s="5">
        <v>8</v>
      </c>
      <c r="B533" t="s">
        <v>538</v>
      </c>
      <c r="C533" t="s">
        <v>197</v>
      </c>
      <c r="E533" s="5" t="s">
        <v>17</v>
      </c>
      <c r="F533" t="s">
        <v>198</v>
      </c>
      <c r="G533" t="s">
        <v>67</v>
      </c>
      <c r="H533" t="s">
        <v>200</v>
      </c>
      <c r="I533" s="5" t="s">
        <v>21</v>
      </c>
      <c r="J533" s="6">
        <v>2028</v>
      </c>
      <c r="K533" s="7">
        <v>6250000</v>
      </c>
      <c r="L533" s="7">
        <v>5000000</v>
      </c>
      <c r="M533" s="7">
        <v>1250000</v>
      </c>
      <c r="N533" s="7">
        <v>0</v>
      </c>
      <c r="O533" t="s">
        <v>846</v>
      </c>
    </row>
    <row r="534" spans="1:16" x14ac:dyDescent="0.4">
      <c r="A534" s="5">
        <v>10</v>
      </c>
      <c r="B534" t="s">
        <v>538</v>
      </c>
      <c r="C534" t="s">
        <v>766</v>
      </c>
      <c r="D534" t="s">
        <v>766</v>
      </c>
      <c r="E534" s="5" t="s">
        <v>17</v>
      </c>
      <c r="F534" t="s">
        <v>81</v>
      </c>
      <c r="G534" t="s">
        <v>436</v>
      </c>
      <c r="H534" t="s">
        <v>768</v>
      </c>
      <c r="I534" s="5" t="s">
        <v>278</v>
      </c>
      <c r="J534" s="6">
        <v>2028</v>
      </c>
      <c r="K534" s="7">
        <v>7079880</v>
      </c>
      <c r="L534" s="7">
        <v>5663904</v>
      </c>
      <c r="M534" s="7">
        <v>1415976</v>
      </c>
      <c r="N534" s="7">
        <v>0</v>
      </c>
    </row>
    <row r="535" spans="1:16" x14ac:dyDescent="0.4">
      <c r="A535" s="5">
        <v>13</v>
      </c>
      <c r="B535" t="s">
        <v>538</v>
      </c>
      <c r="C535" t="s">
        <v>129</v>
      </c>
      <c r="E535" s="5" t="s">
        <v>17</v>
      </c>
      <c r="F535" t="s">
        <v>130</v>
      </c>
      <c r="G535" t="s">
        <v>71</v>
      </c>
      <c r="H535" t="s">
        <v>132</v>
      </c>
      <c r="I535" s="5" t="s">
        <v>21</v>
      </c>
      <c r="J535" s="6">
        <v>2028</v>
      </c>
      <c r="K535" s="7">
        <v>33930555</v>
      </c>
      <c r="L535" s="7">
        <v>30537500</v>
      </c>
      <c r="M535" s="7">
        <v>3393055</v>
      </c>
      <c r="N535" s="7">
        <v>0</v>
      </c>
      <c r="O535" t="s">
        <v>769</v>
      </c>
      <c r="P535" s="8">
        <v>45849</v>
      </c>
    </row>
    <row r="536" spans="1:16" x14ac:dyDescent="0.4">
      <c r="A536" s="5">
        <v>13</v>
      </c>
      <c r="B536" t="s">
        <v>538</v>
      </c>
      <c r="C536" t="s">
        <v>633</v>
      </c>
      <c r="E536" s="5" t="s">
        <v>17</v>
      </c>
      <c r="F536" t="s">
        <v>114</v>
      </c>
      <c r="G536" t="s">
        <v>770</v>
      </c>
      <c r="H536" t="s">
        <v>772</v>
      </c>
      <c r="I536" s="5" t="s">
        <v>21</v>
      </c>
      <c r="J536" s="6">
        <v>2028</v>
      </c>
      <c r="K536" s="7">
        <v>23622222</v>
      </c>
      <c r="L536" s="7">
        <v>21260000</v>
      </c>
      <c r="M536" s="7">
        <v>2362222</v>
      </c>
      <c r="N536" s="7">
        <v>0</v>
      </c>
      <c r="O536" t="s">
        <v>327</v>
      </c>
      <c r="P536" s="8">
        <v>45663</v>
      </c>
    </row>
    <row r="537" spans="1:16" x14ac:dyDescent="0.4">
      <c r="A537" s="5">
        <v>3</v>
      </c>
      <c r="B537" t="s">
        <v>538</v>
      </c>
      <c r="C537" t="s">
        <v>639</v>
      </c>
      <c r="E537" s="5" t="s">
        <v>17</v>
      </c>
      <c r="F537" t="s">
        <v>640</v>
      </c>
      <c r="G537" t="s">
        <v>641</v>
      </c>
      <c r="H537" t="s">
        <v>643</v>
      </c>
      <c r="I537" s="5" t="s">
        <v>21</v>
      </c>
      <c r="J537" s="6">
        <v>2028</v>
      </c>
      <c r="K537" s="7">
        <v>3720715</v>
      </c>
      <c r="L537" s="7">
        <v>2976572</v>
      </c>
      <c r="M537" s="7">
        <v>744143</v>
      </c>
      <c r="N537" s="7">
        <v>0</v>
      </c>
      <c r="O537" t="s">
        <v>35</v>
      </c>
      <c r="P537" s="8">
        <v>45694</v>
      </c>
    </row>
    <row r="538" spans="1:16" x14ac:dyDescent="0.4">
      <c r="A538" s="5">
        <v>1</v>
      </c>
      <c r="B538" t="s">
        <v>538</v>
      </c>
      <c r="C538" t="s">
        <v>648</v>
      </c>
      <c r="E538" s="5" t="s">
        <v>287</v>
      </c>
      <c r="F538" t="s">
        <v>649</v>
      </c>
      <c r="G538" t="s">
        <v>135</v>
      </c>
      <c r="H538" t="s">
        <v>827</v>
      </c>
      <c r="I538" s="5" t="s">
        <v>21</v>
      </c>
      <c r="J538" s="6">
        <v>2028</v>
      </c>
      <c r="K538" s="7">
        <v>43750000</v>
      </c>
      <c r="L538" s="7">
        <v>35000000</v>
      </c>
      <c r="M538" s="7">
        <v>8750000</v>
      </c>
      <c r="N538" s="7">
        <v>0</v>
      </c>
    </row>
    <row r="539" spans="1:16" x14ac:dyDescent="0.4">
      <c r="A539" s="5">
        <v>11</v>
      </c>
      <c r="B539" t="s">
        <v>538</v>
      </c>
      <c r="C539" t="s">
        <v>139</v>
      </c>
      <c r="E539" s="5" t="s">
        <v>17</v>
      </c>
      <c r="F539" t="s">
        <v>114</v>
      </c>
      <c r="G539" t="s">
        <v>140</v>
      </c>
      <c r="H539" t="s">
        <v>141</v>
      </c>
      <c r="I539" s="5" t="s">
        <v>21</v>
      </c>
      <c r="J539" s="6">
        <v>2028</v>
      </c>
      <c r="K539" s="7">
        <v>0</v>
      </c>
      <c r="L539" s="7">
        <v>0</v>
      </c>
      <c r="M539" s="7">
        <v>0</v>
      </c>
      <c r="N539" s="7">
        <v>0</v>
      </c>
      <c r="O539" t="s">
        <v>609</v>
      </c>
    </row>
    <row r="540" spans="1:16" x14ac:dyDescent="0.4">
      <c r="A540" s="5">
        <v>11</v>
      </c>
      <c r="B540" t="s">
        <v>538</v>
      </c>
      <c r="C540" t="s">
        <v>139</v>
      </c>
      <c r="E540" s="5" t="s">
        <v>17</v>
      </c>
      <c r="F540" t="s">
        <v>114</v>
      </c>
      <c r="G540" t="s">
        <v>140</v>
      </c>
      <c r="H540" t="s">
        <v>142</v>
      </c>
      <c r="I540" s="5" t="s">
        <v>21</v>
      </c>
      <c r="J540" s="6">
        <v>2028</v>
      </c>
      <c r="K540" s="7">
        <v>11111111</v>
      </c>
      <c r="L540" s="7">
        <v>10000000</v>
      </c>
      <c r="M540" s="7">
        <v>1111111</v>
      </c>
      <c r="N540" s="7">
        <v>0</v>
      </c>
      <c r="O540" t="s">
        <v>721</v>
      </c>
    </row>
    <row r="541" spans="1:16" x14ac:dyDescent="0.4">
      <c r="A541" s="5">
        <v>10</v>
      </c>
      <c r="B541" t="s">
        <v>538</v>
      </c>
      <c r="C541" t="s">
        <v>780</v>
      </c>
      <c r="E541" s="5" t="s">
        <v>17</v>
      </c>
      <c r="F541" t="s">
        <v>570</v>
      </c>
      <c r="G541" t="s">
        <v>828</v>
      </c>
      <c r="H541" t="s">
        <v>830</v>
      </c>
      <c r="I541" s="5" t="s">
        <v>21</v>
      </c>
      <c r="J541" s="6">
        <v>2028</v>
      </c>
      <c r="K541" s="7">
        <v>30000000</v>
      </c>
      <c r="L541" s="7">
        <v>27000000</v>
      </c>
      <c r="M541" s="7">
        <v>3000000</v>
      </c>
      <c r="N541" s="7">
        <v>0</v>
      </c>
      <c r="O541" t="s">
        <v>328</v>
      </c>
    </row>
    <row r="542" spans="1:16" x14ac:dyDescent="0.4">
      <c r="A542" s="5">
        <v>5</v>
      </c>
      <c r="B542" t="s">
        <v>538</v>
      </c>
      <c r="C542" t="s">
        <v>675</v>
      </c>
      <c r="E542" s="5" t="s">
        <v>17</v>
      </c>
      <c r="F542" t="s">
        <v>43</v>
      </c>
      <c r="G542" t="s">
        <v>495</v>
      </c>
      <c r="H542" t="s">
        <v>832</v>
      </c>
      <c r="I542" s="5" t="s">
        <v>21</v>
      </c>
      <c r="J542" s="6">
        <v>2028</v>
      </c>
      <c r="K542" s="7">
        <v>7488889</v>
      </c>
      <c r="L542" s="7">
        <v>6740000</v>
      </c>
      <c r="M542" s="7">
        <v>748889</v>
      </c>
      <c r="N542" s="7">
        <v>0</v>
      </c>
      <c r="O542" t="s">
        <v>847</v>
      </c>
      <c r="P542" s="8">
        <v>45818</v>
      </c>
    </row>
    <row r="543" spans="1:16" x14ac:dyDescent="0.4">
      <c r="A543" s="5">
        <v>10</v>
      </c>
      <c r="B543" t="s">
        <v>538</v>
      </c>
      <c r="C543" t="s">
        <v>156</v>
      </c>
      <c r="E543" s="5" t="s">
        <v>17</v>
      </c>
      <c r="F543" t="s">
        <v>149</v>
      </c>
      <c r="G543" t="s">
        <v>157</v>
      </c>
      <c r="H543" t="s">
        <v>158</v>
      </c>
      <c r="I543" s="5" t="s">
        <v>240</v>
      </c>
      <c r="J543" s="6">
        <v>2028</v>
      </c>
      <c r="K543" s="7">
        <v>1014000</v>
      </c>
      <c r="L543" s="7">
        <v>912600</v>
      </c>
      <c r="M543" s="7">
        <v>101400</v>
      </c>
      <c r="N543" s="7">
        <v>0</v>
      </c>
      <c r="O543" t="s">
        <v>35</v>
      </c>
      <c r="P543" s="8">
        <v>46008</v>
      </c>
    </row>
    <row r="544" spans="1:16" x14ac:dyDescent="0.4">
      <c r="A544" s="5">
        <v>1</v>
      </c>
      <c r="B544" t="s">
        <v>538</v>
      </c>
      <c r="C544" t="s">
        <v>792</v>
      </c>
      <c r="E544" s="5" t="s">
        <v>17</v>
      </c>
      <c r="F544" t="s">
        <v>114</v>
      </c>
      <c r="G544" t="s">
        <v>793</v>
      </c>
      <c r="H544" t="s">
        <v>835</v>
      </c>
      <c r="I544" s="5" t="s">
        <v>21</v>
      </c>
      <c r="J544" s="6">
        <v>2028</v>
      </c>
      <c r="K544" s="7">
        <v>34066667</v>
      </c>
      <c r="L544" s="7">
        <v>30660000</v>
      </c>
      <c r="M544" s="7">
        <v>3406667</v>
      </c>
      <c r="N544" s="7">
        <v>0</v>
      </c>
      <c r="O544" t="s">
        <v>328</v>
      </c>
      <c r="P544" s="8">
        <v>45925</v>
      </c>
    </row>
    <row r="545" spans="1:16" x14ac:dyDescent="0.4">
      <c r="A545" s="5">
        <v>70</v>
      </c>
      <c r="B545" t="s">
        <v>538</v>
      </c>
      <c r="C545" t="s">
        <v>808</v>
      </c>
      <c r="D545" t="s">
        <v>808</v>
      </c>
      <c r="E545" s="5" t="s">
        <v>17</v>
      </c>
      <c r="F545" t="s">
        <v>81</v>
      </c>
      <c r="G545" t="s">
        <v>225</v>
      </c>
      <c r="H545" t="s">
        <v>686</v>
      </c>
      <c r="I545" s="5" t="s">
        <v>278</v>
      </c>
      <c r="J545" s="6">
        <v>2028</v>
      </c>
      <c r="K545" s="7">
        <v>15000000</v>
      </c>
      <c r="L545" s="7">
        <v>12000000</v>
      </c>
      <c r="M545" s="7">
        <v>3000000</v>
      </c>
      <c r="N545" s="7">
        <v>0</v>
      </c>
      <c r="O545" t="s">
        <v>608</v>
      </c>
    </row>
    <row r="546" spans="1:16" x14ac:dyDescent="0.4">
      <c r="A546" s="5">
        <v>70</v>
      </c>
      <c r="B546" t="s">
        <v>538</v>
      </c>
      <c r="C546" t="s">
        <v>809</v>
      </c>
      <c r="D546" t="s">
        <v>809</v>
      </c>
      <c r="E546" s="5" t="s">
        <v>17</v>
      </c>
      <c r="F546" t="s">
        <v>81</v>
      </c>
      <c r="G546" t="s">
        <v>225</v>
      </c>
      <c r="H546" t="s">
        <v>683</v>
      </c>
      <c r="I546" s="5" t="s">
        <v>278</v>
      </c>
      <c r="J546" s="6">
        <v>2028</v>
      </c>
      <c r="K546" s="7">
        <v>2000000</v>
      </c>
      <c r="L546" s="7">
        <v>1600000</v>
      </c>
      <c r="M546" s="7">
        <v>400000</v>
      </c>
      <c r="N546" s="7">
        <v>0</v>
      </c>
      <c r="O546" t="s">
        <v>608</v>
      </c>
    </row>
    <row r="547" spans="1:16" x14ac:dyDescent="0.4">
      <c r="A547" s="5">
        <v>70</v>
      </c>
      <c r="B547" t="s">
        <v>538</v>
      </c>
      <c r="C547" t="s">
        <v>810</v>
      </c>
      <c r="D547" t="s">
        <v>810</v>
      </c>
      <c r="E547" s="5" t="s">
        <v>17</v>
      </c>
      <c r="F547" t="s">
        <v>81</v>
      </c>
      <c r="G547" t="s">
        <v>225</v>
      </c>
      <c r="H547" t="s">
        <v>689</v>
      </c>
      <c r="I547" s="5" t="s">
        <v>278</v>
      </c>
      <c r="J547" s="6">
        <v>2028</v>
      </c>
      <c r="K547" s="7">
        <v>2250000</v>
      </c>
      <c r="L547" s="7">
        <v>1800000</v>
      </c>
      <c r="M547" s="7">
        <v>450000</v>
      </c>
      <c r="N547" s="7">
        <v>0</v>
      </c>
    </row>
    <row r="548" spans="1:16" x14ac:dyDescent="0.4">
      <c r="A548" s="5">
        <v>70</v>
      </c>
      <c r="B548" t="s">
        <v>538</v>
      </c>
      <c r="C548" t="s">
        <v>811</v>
      </c>
      <c r="D548" t="s">
        <v>811</v>
      </c>
      <c r="E548" s="5" t="s">
        <v>17</v>
      </c>
      <c r="F548" t="s">
        <v>81</v>
      </c>
      <c r="G548" t="s">
        <v>225</v>
      </c>
      <c r="H548" t="s">
        <v>692</v>
      </c>
      <c r="I548" s="5" t="s">
        <v>278</v>
      </c>
      <c r="J548" s="6">
        <v>2028</v>
      </c>
      <c r="K548" s="7">
        <v>1050000</v>
      </c>
      <c r="L548" s="7">
        <v>840000</v>
      </c>
      <c r="M548" s="7">
        <v>210000</v>
      </c>
      <c r="N548" s="7">
        <v>0</v>
      </c>
      <c r="O548" t="s">
        <v>608</v>
      </c>
    </row>
    <row r="549" spans="1:16" x14ac:dyDescent="0.4">
      <c r="J549" s="10" t="s">
        <v>210</v>
      </c>
      <c r="K549" s="11">
        <f>SUBTOTAL(9,K517:K548)</f>
        <v>336816200</v>
      </c>
      <c r="L549" s="11">
        <f>SUBTOTAL(9,L517:L548)</f>
        <v>288424521</v>
      </c>
      <c r="M549" s="11">
        <f>SUBTOTAL(9,M517:M548)</f>
        <v>48391679</v>
      </c>
      <c r="N549" s="11">
        <f>SUBTOTAL(9,N517:N548)</f>
        <v>0</v>
      </c>
    </row>
    <row r="550" spans="1:16" x14ac:dyDescent="0.4">
      <c r="A550" s="5">
        <v>7</v>
      </c>
      <c r="B550" t="s">
        <v>538</v>
      </c>
      <c r="C550" t="s">
        <v>715</v>
      </c>
      <c r="D550" t="s">
        <v>715</v>
      </c>
      <c r="E550" s="5" t="s">
        <v>17</v>
      </c>
      <c r="F550" t="s">
        <v>81</v>
      </c>
      <c r="G550" t="s">
        <v>173</v>
      </c>
      <c r="H550" t="s">
        <v>717</v>
      </c>
      <c r="I550" s="5" t="s">
        <v>278</v>
      </c>
      <c r="J550" s="6" t="s">
        <v>215</v>
      </c>
      <c r="K550" s="7">
        <v>2007050</v>
      </c>
      <c r="L550" s="7">
        <v>1806345</v>
      </c>
      <c r="M550" s="7">
        <v>200705</v>
      </c>
      <c r="N550" s="7">
        <v>0</v>
      </c>
    </row>
    <row r="551" spans="1:16" x14ac:dyDescent="0.4">
      <c r="A551" s="5">
        <v>6</v>
      </c>
      <c r="B551" t="s">
        <v>538</v>
      </c>
      <c r="C551" t="s">
        <v>556</v>
      </c>
      <c r="E551" s="5" t="s">
        <v>17</v>
      </c>
      <c r="F551" t="s">
        <v>54</v>
      </c>
      <c r="G551" t="s">
        <v>557</v>
      </c>
      <c r="H551" t="s">
        <v>559</v>
      </c>
      <c r="I551" s="5" t="s">
        <v>21</v>
      </c>
      <c r="J551" s="6" t="s">
        <v>215</v>
      </c>
      <c r="K551" s="7">
        <v>7731234</v>
      </c>
      <c r="L551" s="7">
        <v>6184987</v>
      </c>
      <c r="M551" s="7">
        <v>1546247</v>
      </c>
      <c r="N551" s="7">
        <v>0</v>
      </c>
      <c r="O551" t="s">
        <v>35</v>
      </c>
      <c r="P551" s="8">
        <v>45687</v>
      </c>
    </row>
    <row r="552" spans="1:16" x14ac:dyDescent="0.4">
      <c r="A552" s="5">
        <v>10</v>
      </c>
      <c r="B552" t="s">
        <v>538</v>
      </c>
      <c r="C552" t="s">
        <v>562</v>
      </c>
      <c r="E552" s="5" t="s">
        <v>34</v>
      </c>
      <c r="F552" t="s">
        <v>32</v>
      </c>
      <c r="G552" t="s">
        <v>563</v>
      </c>
      <c r="H552" t="s">
        <v>565</v>
      </c>
      <c r="I552" s="5" t="s">
        <v>34</v>
      </c>
      <c r="J552" s="6" t="s">
        <v>215</v>
      </c>
      <c r="K552" s="7">
        <v>2500000</v>
      </c>
      <c r="L552" s="7">
        <v>2000000</v>
      </c>
      <c r="M552" s="7">
        <v>500000</v>
      </c>
      <c r="N552" s="7">
        <v>0</v>
      </c>
      <c r="O552" t="s">
        <v>35</v>
      </c>
      <c r="P552" s="8">
        <v>45616</v>
      </c>
    </row>
    <row r="553" spans="1:16" x14ac:dyDescent="0.4">
      <c r="A553" s="5">
        <v>11</v>
      </c>
      <c r="B553" t="s">
        <v>538</v>
      </c>
      <c r="C553" t="s">
        <v>817</v>
      </c>
      <c r="E553" s="5" t="s">
        <v>287</v>
      </c>
      <c r="F553" t="s">
        <v>803</v>
      </c>
      <c r="G553" t="s">
        <v>127</v>
      </c>
      <c r="H553" t="s">
        <v>819</v>
      </c>
      <c r="I553" s="5" t="s">
        <v>21</v>
      </c>
      <c r="J553" s="6" t="s">
        <v>215</v>
      </c>
      <c r="K553" s="7">
        <v>101250000</v>
      </c>
      <c r="L553" s="7">
        <v>81000000</v>
      </c>
      <c r="M553" s="7">
        <v>20250000</v>
      </c>
      <c r="N553" s="7">
        <v>0</v>
      </c>
      <c r="O553" t="s">
        <v>848</v>
      </c>
      <c r="P553" s="8">
        <v>46078</v>
      </c>
    </row>
    <row r="554" spans="1:16" x14ac:dyDescent="0.4">
      <c r="A554" s="5">
        <v>13</v>
      </c>
      <c r="B554" t="s">
        <v>538</v>
      </c>
      <c r="C554" t="s">
        <v>191</v>
      </c>
      <c r="E554" s="5" t="s">
        <v>17</v>
      </c>
      <c r="F554" t="s">
        <v>192</v>
      </c>
      <c r="G554" t="s">
        <v>193</v>
      </c>
      <c r="H554" t="s">
        <v>194</v>
      </c>
      <c r="I554" s="5" t="s">
        <v>21</v>
      </c>
      <c r="J554" s="6" t="s">
        <v>215</v>
      </c>
      <c r="K554" s="7">
        <v>0</v>
      </c>
      <c r="L554" s="7">
        <v>0</v>
      </c>
      <c r="M554" s="7">
        <v>0</v>
      </c>
      <c r="N554" s="7">
        <v>0</v>
      </c>
      <c r="O554" t="s">
        <v>195</v>
      </c>
      <c r="P554" s="8">
        <v>45863</v>
      </c>
    </row>
    <row r="555" spans="1:16" x14ac:dyDescent="0.4">
      <c r="A555" s="5">
        <v>13</v>
      </c>
      <c r="B555" t="s">
        <v>538</v>
      </c>
      <c r="C555" t="s">
        <v>191</v>
      </c>
      <c r="E555" s="5" t="s">
        <v>17</v>
      </c>
      <c r="F555" t="s">
        <v>192</v>
      </c>
      <c r="G555" t="s">
        <v>193</v>
      </c>
      <c r="H555" t="s">
        <v>196</v>
      </c>
      <c r="I555" s="5" t="s">
        <v>21</v>
      </c>
      <c r="J555" s="6" t="s">
        <v>215</v>
      </c>
      <c r="K555" s="7">
        <v>9220000</v>
      </c>
      <c r="L555" s="7">
        <v>7376000</v>
      </c>
      <c r="M555" s="7">
        <v>1844000</v>
      </c>
      <c r="N555" s="7">
        <v>0</v>
      </c>
      <c r="O555" t="s">
        <v>195</v>
      </c>
      <c r="P555" s="8">
        <v>45863</v>
      </c>
    </row>
    <row r="556" spans="1:16" x14ac:dyDescent="0.4">
      <c r="A556" s="5">
        <v>8</v>
      </c>
      <c r="B556" t="s">
        <v>538</v>
      </c>
      <c r="C556" t="s">
        <v>761</v>
      </c>
      <c r="E556" s="5" t="s">
        <v>287</v>
      </c>
      <c r="F556" t="s">
        <v>594</v>
      </c>
      <c r="G556" t="s">
        <v>762</v>
      </c>
      <c r="H556" t="s">
        <v>823</v>
      </c>
      <c r="I556" s="5" t="s">
        <v>21</v>
      </c>
      <c r="J556" s="6" t="s">
        <v>215</v>
      </c>
      <c r="K556" s="7">
        <v>40500000</v>
      </c>
      <c r="L556" s="7">
        <v>32400000</v>
      </c>
      <c r="M556" s="7">
        <v>8100000</v>
      </c>
      <c r="N556" s="7">
        <v>0</v>
      </c>
      <c r="O556" t="s">
        <v>849</v>
      </c>
      <c r="P556" s="8">
        <v>45805</v>
      </c>
    </row>
    <row r="557" spans="1:16" x14ac:dyDescent="0.4">
      <c r="A557" s="5">
        <v>10</v>
      </c>
      <c r="B557" t="s">
        <v>538</v>
      </c>
      <c r="C557" t="s">
        <v>766</v>
      </c>
      <c r="D557" t="s">
        <v>766</v>
      </c>
      <c r="E557" s="5" t="s">
        <v>17</v>
      </c>
      <c r="F557" t="s">
        <v>81</v>
      </c>
      <c r="G557" t="s">
        <v>436</v>
      </c>
      <c r="H557" t="s">
        <v>768</v>
      </c>
      <c r="I557" s="5" t="s">
        <v>278</v>
      </c>
      <c r="J557" s="6" t="s">
        <v>215</v>
      </c>
      <c r="K557" s="7">
        <v>7079880</v>
      </c>
      <c r="L557" s="7">
        <v>5663904</v>
      </c>
      <c r="M557" s="7">
        <v>1415976</v>
      </c>
      <c r="N557" s="7">
        <v>0</v>
      </c>
    </row>
    <row r="558" spans="1:16" x14ac:dyDescent="0.4">
      <c r="A558" s="5">
        <v>13</v>
      </c>
      <c r="B558" t="s">
        <v>538</v>
      </c>
      <c r="C558" t="s">
        <v>129</v>
      </c>
      <c r="E558" s="5" t="s">
        <v>17</v>
      </c>
      <c r="F558" t="s">
        <v>130</v>
      </c>
      <c r="G558" t="s">
        <v>71</v>
      </c>
      <c r="H558" t="s">
        <v>132</v>
      </c>
      <c r="I558" s="5" t="s">
        <v>21</v>
      </c>
      <c r="J558" s="6" t="s">
        <v>215</v>
      </c>
      <c r="K558" s="7">
        <v>11666667</v>
      </c>
      <c r="L558" s="7">
        <v>10500000</v>
      </c>
      <c r="M558" s="7">
        <v>1166667</v>
      </c>
      <c r="N558" s="7">
        <v>0</v>
      </c>
      <c r="O558" t="s">
        <v>750</v>
      </c>
      <c r="P558" s="8">
        <v>45672</v>
      </c>
    </row>
    <row r="559" spans="1:16" x14ac:dyDescent="0.4">
      <c r="A559" s="5">
        <v>1</v>
      </c>
      <c r="B559" t="s">
        <v>538</v>
      </c>
      <c r="C559" t="s">
        <v>648</v>
      </c>
      <c r="E559" s="5" t="s">
        <v>287</v>
      </c>
      <c r="F559" t="s">
        <v>649</v>
      </c>
      <c r="G559" t="s">
        <v>135</v>
      </c>
      <c r="H559" t="s">
        <v>827</v>
      </c>
      <c r="I559" s="5" t="s">
        <v>21</v>
      </c>
      <c r="J559" s="6" t="s">
        <v>215</v>
      </c>
      <c r="K559" s="7">
        <v>68750000</v>
      </c>
      <c r="L559" s="7">
        <v>55000000</v>
      </c>
      <c r="M559" s="7">
        <v>13750000</v>
      </c>
      <c r="N559" s="7">
        <v>0</v>
      </c>
      <c r="O559" t="s">
        <v>850</v>
      </c>
      <c r="P559" s="8">
        <v>45807</v>
      </c>
    </row>
    <row r="560" spans="1:16" x14ac:dyDescent="0.4">
      <c r="A560" s="5">
        <v>13</v>
      </c>
      <c r="B560" t="s">
        <v>538</v>
      </c>
      <c r="C560" t="s">
        <v>76</v>
      </c>
      <c r="E560" s="5" t="s">
        <v>17</v>
      </c>
      <c r="F560" t="s">
        <v>77</v>
      </c>
      <c r="G560" t="s">
        <v>78</v>
      </c>
      <c r="H560" t="s">
        <v>851</v>
      </c>
      <c r="I560" s="5" t="s">
        <v>21</v>
      </c>
      <c r="J560" s="6" t="s">
        <v>215</v>
      </c>
      <c r="K560" s="7">
        <v>0</v>
      </c>
      <c r="L560" s="7">
        <v>0</v>
      </c>
      <c r="M560" s="7">
        <v>0</v>
      </c>
      <c r="N560" s="7">
        <v>0</v>
      </c>
      <c r="O560" t="s">
        <v>35</v>
      </c>
      <c r="P560" s="8">
        <v>45763</v>
      </c>
    </row>
    <row r="561" spans="1:258" x14ac:dyDescent="0.4">
      <c r="A561" s="5">
        <v>13</v>
      </c>
      <c r="B561" t="s">
        <v>538</v>
      </c>
      <c r="C561" t="s">
        <v>76</v>
      </c>
      <c r="E561" s="5" t="s">
        <v>17</v>
      </c>
      <c r="F561" t="s">
        <v>77</v>
      </c>
      <c r="G561" t="s">
        <v>78</v>
      </c>
      <c r="H561" t="s">
        <v>852</v>
      </c>
      <c r="I561" s="5" t="s">
        <v>21</v>
      </c>
      <c r="J561" s="6" t="s">
        <v>215</v>
      </c>
      <c r="K561" s="7">
        <v>4000000</v>
      </c>
      <c r="L561" s="7">
        <v>3200000</v>
      </c>
      <c r="M561" s="7">
        <v>800000</v>
      </c>
      <c r="N561" s="7">
        <v>0</v>
      </c>
      <c r="O561" t="s">
        <v>35</v>
      </c>
      <c r="P561" s="8">
        <v>45763</v>
      </c>
    </row>
    <row r="562" spans="1:258" x14ac:dyDescent="0.4">
      <c r="A562" s="5">
        <v>70</v>
      </c>
      <c r="B562" t="s">
        <v>538</v>
      </c>
      <c r="C562" t="s">
        <v>808</v>
      </c>
      <c r="D562" t="s">
        <v>808</v>
      </c>
      <c r="E562" s="5" t="s">
        <v>17</v>
      </c>
      <c r="F562" t="s">
        <v>81</v>
      </c>
      <c r="G562" t="s">
        <v>225</v>
      </c>
      <c r="H562" t="s">
        <v>686</v>
      </c>
      <c r="I562" s="5" t="s">
        <v>278</v>
      </c>
      <c r="J562" s="6" t="s">
        <v>215</v>
      </c>
      <c r="K562" s="7">
        <v>30000000</v>
      </c>
      <c r="L562" s="7">
        <v>24000000</v>
      </c>
      <c r="M562" s="7">
        <v>6000000</v>
      </c>
      <c r="N562" s="7">
        <v>0</v>
      </c>
      <c r="O562" t="s">
        <v>608</v>
      </c>
    </row>
    <row r="563" spans="1:258" x14ac:dyDescent="0.4">
      <c r="A563" s="5">
        <v>70</v>
      </c>
      <c r="B563" t="s">
        <v>538</v>
      </c>
      <c r="C563" t="s">
        <v>809</v>
      </c>
      <c r="D563" t="s">
        <v>809</v>
      </c>
      <c r="E563" s="5" t="s">
        <v>17</v>
      </c>
      <c r="F563" t="s">
        <v>81</v>
      </c>
      <c r="G563" t="s">
        <v>225</v>
      </c>
      <c r="H563" t="s">
        <v>683</v>
      </c>
      <c r="I563" s="5" t="s">
        <v>278</v>
      </c>
      <c r="J563" s="6" t="s">
        <v>215</v>
      </c>
      <c r="K563" s="7">
        <v>4000000</v>
      </c>
      <c r="L563" s="7">
        <v>3200000</v>
      </c>
      <c r="M563" s="7">
        <v>800000</v>
      </c>
      <c r="N563" s="7">
        <v>0</v>
      </c>
      <c r="O563" t="s">
        <v>608</v>
      </c>
    </row>
    <row r="564" spans="1:258" x14ac:dyDescent="0.4">
      <c r="A564" s="5">
        <v>70</v>
      </c>
      <c r="B564" t="s">
        <v>538</v>
      </c>
      <c r="C564" t="s">
        <v>810</v>
      </c>
      <c r="D564" t="s">
        <v>810</v>
      </c>
      <c r="E564" s="5" t="s">
        <v>17</v>
      </c>
      <c r="F564" t="s">
        <v>81</v>
      </c>
      <c r="G564" t="s">
        <v>225</v>
      </c>
      <c r="H564" t="s">
        <v>689</v>
      </c>
      <c r="I564" s="5" t="s">
        <v>278</v>
      </c>
      <c r="J564" s="6" t="s">
        <v>215</v>
      </c>
      <c r="K564" s="7">
        <v>4500000</v>
      </c>
      <c r="L564" s="7">
        <v>3600000</v>
      </c>
      <c r="M564" s="7">
        <v>900000</v>
      </c>
      <c r="N564" s="7">
        <v>0</v>
      </c>
    </row>
    <row r="565" spans="1:258" x14ac:dyDescent="0.4">
      <c r="A565" s="5">
        <v>70</v>
      </c>
      <c r="B565" t="s">
        <v>538</v>
      </c>
      <c r="C565" t="s">
        <v>811</v>
      </c>
      <c r="D565" t="s">
        <v>811</v>
      </c>
      <c r="E565" s="5" t="s">
        <v>17</v>
      </c>
      <c r="F565" t="s">
        <v>81</v>
      </c>
      <c r="G565" t="s">
        <v>225</v>
      </c>
      <c r="H565" t="s">
        <v>692</v>
      </c>
      <c r="I565" s="5" t="s">
        <v>278</v>
      </c>
      <c r="J565" s="6" t="s">
        <v>215</v>
      </c>
      <c r="K565" s="7">
        <v>2100000</v>
      </c>
      <c r="L565" s="7">
        <v>1680000</v>
      </c>
      <c r="M565" s="7">
        <v>420000</v>
      </c>
      <c r="N565" s="7">
        <v>0</v>
      </c>
      <c r="O565" t="s">
        <v>608</v>
      </c>
    </row>
    <row r="566" spans="1:258" x14ac:dyDescent="0.4">
      <c r="J566" s="10" t="s">
        <v>221</v>
      </c>
      <c r="K566" s="11">
        <f>SUBTOTAL(9,K550:K565)</f>
        <v>295304831</v>
      </c>
      <c r="L566" s="11">
        <f>SUBTOTAL(9,L550:L565)</f>
        <v>237611236</v>
      </c>
      <c r="M566" s="11">
        <f>SUBTOTAL(9,M550:M565)</f>
        <v>57693595</v>
      </c>
      <c r="N566" s="11">
        <f>SUBTOTAL(9,N550:N565)</f>
        <v>0</v>
      </c>
    </row>
    <row r="567" spans="1:258" x14ac:dyDescent="0.4">
      <c r="A567" s="5">
        <v>10</v>
      </c>
      <c r="B567" t="s">
        <v>853</v>
      </c>
      <c r="C567" t="s">
        <v>854</v>
      </c>
      <c r="E567" s="5" t="s">
        <v>17</v>
      </c>
      <c r="F567" t="s">
        <v>855</v>
      </c>
      <c r="G567" t="s">
        <v>856</v>
      </c>
      <c r="H567" t="s">
        <v>857</v>
      </c>
      <c r="I567" s="5" t="s">
        <v>21</v>
      </c>
      <c r="J567" s="6">
        <v>2025</v>
      </c>
      <c r="K567" s="7">
        <v>0</v>
      </c>
      <c r="L567" s="7">
        <v>0</v>
      </c>
      <c r="M567" s="7">
        <v>0</v>
      </c>
      <c r="N567" s="7">
        <v>0</v>
      </c>
      <c r="O567" t="s">
        <v>73</v>
      </c>
      <c r="P567" s="8">
        <v>45874</v>
      </c>
      <c r="FO567" s="14"/>
      <c r="FP567" s="14"/>
      <c r="FQ567" s="14"/>
      <c r="FR567" s="14"/>
      <c r="FS567" s="14"/>
      <c r="FT567" s="14"/>
      <c r="FU567" s="14"/>
      <c r="FV567" s="14"/>
      <c r="FW567" s="14"/>
      <c r="FX567" s="14"/>
      <c r="FY567" s="14"/>
      <c r="FZ567" s="14"/>
      <c r="GA567" s="14"/>
      <c r="GB567" s="14"/>
      <c r="GC567" s="14"/>
      <c r="GD567" s="14"/>
      <c r="GE567" s="14"/>
      <c r="GF567" s="14"/>
      <c r="GG567" s="14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</row>
    <row r="568" spans="1:258" x14ac:dyDescent="0.4">
      <c r="A568" s="5">
        <v>10</v>
      </c>
      <c r="B568" t="s">
        <v>853</v>
      </c>
      <c r="C568" t="s">
        <v>854</v>
      </c>
      <c r="E568" s="5" t="s">
        <v>17</v>
      </c>
      <c r="F568" t="s">
        <v>855</v>
      </c>
      <c r="G568" t="s">
        <v>856</v>
      </c>
      <c r="H568" t="s">
        <v>858</v>
      </c>
      <c r="I568" s="5" t="s">
        <v>21</v>
      </c>
      <c r="J568" s="6">
        <v>2025</v>
      </c>
      <c r="K568" s="7">
        <v>4100000</v>
      </c>
      <c r="L568" s="7">
        <v>3280000</v>
      </c>
      <c r="M568" s="7">
        <v>820000</v>
      </c>
      <c r="N568" s="7">
        <v>0</v>
      </c>
      <c r="O568" t="s">
        <v>507</v>
      </c>
      <c r="P568" s="8">
        <v>45874</v>
      </c>
      <c r="FO568" s="14"/>
      <c r="FP568" s="14"/>
      <c r="FQ568" s="14"/>
      <c r="FR568" s="14"/>
      <c r="FS568" s="14"/>
      <c r="FT568" s="14"/>
      <c r="FU568" s="14"/>
      <c r="FV568" s="14"/>
      <c r="FW568" s="14"/>
      <c r="FX568" s="14"/>
      <c r="FY568" s="14"/>
      <c r="FZ568" s="14"/>
      <c r="GA568" s="14"/>
      <c r="GB568" s="14"/>
      <c r="GC568" s="14"/>
      <c r="GD568" s="14"/>
      <c r="GE568" s="14"/>
      <c r="GF568" s="14"/>
      <c r="GG568" s="14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</row>
    <row r="569" spans="1:258" x14ac:dyDescent="0.4">
      <c r="A569" s="5">
        <v>8</v>
      </c>
      <c r="B569" t="s">
        <v>853</v>
      </c>
      <c r="C569" t="s">
        <v>859</v>
      </c>
      <c r="E569" s="5" t="s">
        <v>17</v>
      </c>
      <c r="F569" t="s">
        <v>70</v>
      </c>
      <c r="G569" t="s">
        <v>860</v>
      </c>
      <c r="H569" t="s">
        <v>861</v>
      </c>
      <c r="I569" s="5" t="s">
        <v>260</v>
      </c>
      <c r="J569" s="6">
        <v>2025</v>
      </c>
      <c r="K569" s="7">
        <v>50000</v>
      </c>
      <c r="L569" s="7">
        <v>40000</v>
      </c>
      <c r="M569" s="7">
        <v>10000</v>
      </c>
      <c r="N569" s="7">
        <v>0</v>
      </c>
      <c r="O569" t="s">
        <v>862</v>
      </c>
    </row>
    <row r="570" spans="1:258" x14ac:dyDescent="0.4">
      <c r="A570" s="5">
        <v>8</v>
      </c>
      <c r="B570" t="s">
        <v>853</v>
      </c>
      <c r="C570" t="s">
        <v>859</v>
      </c>
      <c r="E570" s="5" t="s">
        <v>17</v>
      </c>
      <c r="F570" t="s">
        <v>70</v>
      </c>
      <c r="G570" t="s">
        <v>860</v>
      </c>
      <c r="H570" t="s">
        <v>861</v>
      </c>
      <c r="I570" s="5" t="s">
        <v>240</v>
      </c>
      <c r="J570" s="6">
        <v>2025</v>
      </c>
      <c r="K570" s="7">
        <v>300000</v>
      </c>
      <c r="L570" s="7">
        <v>240000</v>
      </c>
      <c r="M570" s="7">
        <v>60000</v>
      </c>
      <c r="N570" s="7">
        <v>0</v>
      </c>
      <c r="O570" t="s">
        <v>863</v>
      </c>
    </row>
    <row r="571" spans="1:258" x14ac:dyDescent="0.4">
      <c r="A571" s="5">
        <v>1</v>
      </c>
      <c r="B571" t="s">
        <v>853</v>
      </c>
      <c r="C571" t="s">
        <v>864</v>
      </c>
      <c r="E571" s="5" t="s">
        <v>17</v>
      </c>
      <c r="F571" t="s">
        <v>865</v>
      </c>
      <c r="G571" t="s">
        <v>135</v>
      </c>
      <c r="H571" t="s">
        <v>866</v>
      </c>
      <c r="I571" s="5" t="s">
        <v>21</v>
      </c>
      <c r="J571" s="6">
        <v>2025</v>
      </c>
      <c r="K571" s="7">
        <v>0</v>
      </c>
      <c r="L571" s="7">
        <v>0</v>
      </c>
      <c r="M571" s="7">
        <v>0</v>
      </c>
      <c r="N571" s="7">
        <v>0</v>
      </c>
      <c r="O571" t="s">
        <v>73</v>
      </c>
    </row>
    <row r="572" spans="1:258" x14ac:dyDescent="0.4">
      <c r="A572" s="5">
        <v>1</v>
      </c>
      <c r="B572" t="s">
        <v>853</v>
      </c>
      <c r="C572" t="s">
        <v>864</v>
      </c>
      <c r="E572" s="5" t="s">
        <v>17</v>
      </c>
      <c r="F572" t="s">
        <v>865</v>
      </c>
      <c r="G572" t="s">
        <v>135</v>
      </c>
      <c r="H572" t="s">
        <v>867</v>
      </c>
      <c r="I572" s="5" t="s">
        <v>21</v>
      </c>
      <c r="J572" s="6">
        <v>2025</v>
      </c>
      <c r="K572" s="7">
        <v>2671350</v>
      </c>
      <c r="L572" s="7">
        <v>2137080</v>
      </c>
      <c r="M572" s="7">
        <v>534270</v>
      </c>
      <c r="N572" s="7">
        <v>0</v>
      </c>
      <c r="O572" t="s">
        <v>868</v>
      </c>
    </row>
    <row r="573" spans="1:258" x14ac:dyDescent="0.4">
      <c r="A573" s="5">
        <v>2</v>
      </c>
      <c r="B573" t="s">
        <v>853</v>
      </c>
      <c r="C573" t="s">
        <v>869</v>
      </c>
      <c r="E573" s="5" t="s">
        <v>17</v>
      </c>
      <c r="F573" t="s">
        <v>870</v>
      </c>
      <c r="G573" t="s">
        <v>871</v>
      </c>
      <c r="H573" t="s">
        <v>872</v>
      </c>
      <c r="I573" s="5" t="s">
        <v>21</v>
      </c>
      <c r="J573" s="6">
        <v>2025</v>
      </c>
      <c r="K573" s="7">
        <v>0</v>
      </c>
      <c r="L573" s="7">
        <v>0</v>
      </c>
      <c r="M573" s="7">
        <v>0</v>
      </c>
      <c r="N573" s="7">
        <v>0</v>
      </c>
      <c r="O573" t="s">
        <v>73</v>
      </c>
      <c r="P573" s="8">
        <v>45849</v>
      </c>
    </row>
    <row r="574" spans="1:258" x14ac:dyDescent="0.4">
      <c r="A574" s="5">
        <v>2</v>
      </c>
      <c r="B574" t="s">
        <v>853</v>
      </c>
      <c r="C574" t="s">
        <v>869</v>
      </c>
      <c r="E574" s="5" t="s">
        <v>17</v>
      </c>
      <c r="F574" t="s">
        <v>870</v>
      </c>
      <c r="G574" t="s">
        <v>871</v>
      </c>
      <c r="H574" t="s">
        <v>873</v>
      </c>
      <c r="I574" s="5" t="s">
        <v>21</v>
      </c>
      <c r="J574" s="6">
        <v>2025</v>
      </c>
      <c r="K574" s="7">
        <v>2345000</v>
      </c>
      <c r="L574" s="7">
        <v>1876000</v>
      </c>
      <c r="M574" s="7">
        <v>469000</v>
      </c>
      <c r="N574" s="7">
        <v>0</v>
      </c>
      <c r="O574" t="s">
        <v>507</v>
      </c>
      <c r="P574" s="8">
        <v>45849</v>
      </c>
    </row>
    <row r="575" spans="1:258" x14ac:dyDescent="0.4">
      <c r="A575" s="5">
        <v>3</v>
      </c>
      <c r="B575" t="s">
        <v>853</v>
      </c>
      <c r="C575" t="s">
        <v>874</v>
      </c>
      <c r="E575" s="5" t="s">
        <v>17</v>
      </c>
      <c r="F575" t="s">
        <v>875</v>
      </c>
      <c r="G575" t="s">
        <v>876</v>
      </c>
      <c r="H575" t="s">
        <v>877</v>
      </c>
      <c r="I575" s="5" t="s">
        <v>34</v>
      </c>
      <c r="J575" s="6">
        <v>2025</v>
      </c>
      <c r="K575" s="7">
        <v>985000</v>
      </c>
      <c r="L575" s="7">
        <v>788000</v>
      </c>
      <c r="M575" s="7">
        <v>197000</v>
      </c>
      <c r="N575" s="7">
        <v>0</v>
      </c>
      <c r="O575" t="s">
        <v>35</v>
      </c>
      <c r="P575" s="8">
        <v>45820</v>
      </c>
    </row>
    <row r="576" spans="1:258" x14ac:dyDescent="0.4">
      <c r="A576" s="5">
        <v>10</v>
      </c>
      <c r="B576" t="s">
        <v>853</v>
      </c>
      <c r="C576" t="s">
        <v>878</v>
      </c>
      <c r="E576" s="5" t="s">
        <v>17</v>
      </c>
      <c r="F576" t="s">
        <v>160</v>
      </c>
      <c r="G576" t="s">
        <v>879</v>
      </c>
      <c r="H576" t="s">
        <v>880</v>
      </c>
      <c r="I576" s="5" t="s">
        <v>34</v>
      </c>
      <c r="J576" s="6">
        <v>2025</v>
      </c>
      <c r="K576" s="7">
        <v>760000</v>
      </c>
      <c r="L576" s="7">
        <v>608000</v>
      </c>
      <c r="M576" s="7">
        <v>152000</v>
      </c>
      <c r="N576" s="7">
        <v>0</v>
      </c>
      <c r="O576" t="s">
        <v>35</v>
      </c>
      <c r="P576" s="8">
        <v>45805</v>
      </c>
    </row>
    <row r="577" spans="1:258" x14ac:dyDescent="0.4">
      <c r="A577" s="5">
        <v>1</v>
      </c>
      <c r="B577" t="s">
        <v>853</v>
      </c>
      <c r="C577" t="s">
        <v>881</v>
      </c>
      <c r="E577" s="5" t="s">
        <v>17</v>
      </c>
      <c r="F577" t="s">
        <v>882</v>
      </c>
      <c r="G577" t="s">
        <v>793</v>
      </c>
      <c r="H577" t="s">
        <v>883</v>
      </c>
      <c r="I577" s="5" t="s">
        <v>21</v>
      </c>
      <c r="J577" s="6">
        <v>2025</v>
      </c>
      <c r="K577" s="7">
        <v>0</v>
      </c>
      <c r="L577" s="7">
        <v>0</v>
      </c>
      <c r="M577" s="7">
        <v>0</v>
      </c>
      <c r="N577" s="7">
        <v>0</v>
      </c>
      <c r="O577" t="s">
        <v>35</v>
      </c>
      <c r="P577" s="8">
        <v>45673</v>
      </c>
    </row>
    <row r="578" spans="1:258" x14ac:dyDescent="0.4">
      <c r="A578" s="5">
        <v>1</v>
      </c>
      <c r="B578" t="s">
        <v>853</v>
      </c>
      <c r="C578" t="s">
        <v>881</v>
      </c>
      <c r="E578" s="5" t="s">
        <v>17</v>
      </c>
      <c r="F578" t="s">
        <v>882</v>
      </c>
      <c r="G578" t="s">
        <v>793</v>
      </c>
      <c r="H578" t="s">
        <v>884</v>
      </c>
      <c r="I578" s="5" t="s">
        <v>21</v>
      </c>
      <c r="J578" s="6">
        <v>2025</v>
      </c>
      <c r="K578" s="7">
        <v>1587050</v>
      </c>
      <c r="L578" s="7">
        <v>1269640</v>
      </c>
      <c r="M578" s="7">
        <v>317410</v>
      </c>
      <c r="N578" s="7">
        <v>0</v>
      </c>
      <c r="O578" t="s">
        <v>35</v>
      </c>
      <c r="P578" s="8">
        <v>45673</v>
      </c>
    </row>
    <row r="579" spans="1:258" x14ac:dyDescent="0.4">
      <c r="J579" s="10" t="s">
        <v>105</v>
      </c>
      <c r="K579" s="11">
        <f>SUBTOTAL(9,K567:K578)</f>
        <v>12798400</v>
      </c>
      <c r="L579" s="11">
        <f>SUBTOTAL(9,L567:L578)</f>
        <v>10238720</v>
      </c>
      <c r="M579" s="11">
        <f>SUBTOTAL(9,M567:M578)</f>
        <v>2559680</v>
      </c>
      <c r="N579" s="11">
        <f>SUBTOTAL(9,N567:N578)</f>
        <v>0</v>
      </c>
    </row>
    <row r="580" spans="1:258" s="9" customFormat="1" ht="14.25" customHeight="1" x14ac:dyDescent="0.4">
      <c r="A580" s="5">
        <v>10</v>
      </c>
      <c r="B580" t="s">
        <v>853</v>
      </c>
      <c r="C580" t="s">
        <v>854</v>
      </c>
      <c r="D580"/>
      <c r="E580" s="5" t="s">
        <v>17</v>
      </c>
      <c r="F580" t="s">
        <v>855</v>
      </c>
      <c r="G580" t="s">
        <v>856</v>
      </c>
      <c r="H580" t="s">
        <v>858</v>
      </c>
      <c r="I580" s="5" t="s">
        <v>21</v>
      </c>
      <c r="J580" s="6">
        <v>2026</v>
      </c>
      <c r="K580" s="7">
        <v>912900</v>
      </c>
      <c r="L580" s="7">
        <v>730320</v>
      </c>
      <c r="M580" s="7">
        <v>182580</v>
      </c>
      <c r="N580" s="7">
        <v>0</v>
      </c>
      <c r="O580" t="s">
        <v>885</v>
      </c>
      <c r="P580" s="8">
        <v>45981</v>
      </c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</row>
    <row r="581" spans="1:258" s="9" customFormat="1" ht="14.25" customHeight="1" x14ac:dyDescent="0.4">
      <c r="A581" s="5">
        <v>5</v>
      </c>
      <c r="B581" t="s">
        <v>853</v>
      </c>
      <c r="C581" t="s">
        <v>886</v>
      </c>
      <c r="D581"/>
      <c r="E581" s="5" t="s">
        <v>17</v>
      </c>
      <c r="F581" t="s">
        <v>887</v>
      </c>
      <c r="G581" t="s">
        <v>300</v>
      </c>
      <c r="H581" t="s">
        <v>888</v>
      </c>
      <c r="I581" s="5" t="s">
        <v>240</v>
      </c>
      <c r="J581" s="6">
        <v>2026</v>
      </c>
      <c r="K581" s="7">
        <v>450000</v>
      </c>
      <c r="L581" s="7">
        <v>360000</v>
      </c>
      <c r="M581" s="7">
        <v>90000</v>
      </c>
      <c r="N581" s="7">
        <v>0</v>
      </c>
      <c r="O581" t="s">
        <v>291</v>
      </c>
      <c r="P581" s="8">
        <v>45789</v>
      </c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</row>
    <row r="582" spans="1:258" x14ac:dyDescent="0.4">
      <c r="A582" s="5">
        <v>5</v>
      </c>
      <c r="B582" t="s">
        <v>853</v>
      </c>
      <c r="C582" t="s">
        <v>886</v>
      </c>
      <c r="E582" s="5" t="s">
        <v>17</v>
      </c>
      <c r="F582" t="s">
        <v>887</v>
      </c>
      <c r="G582" t="s">
        <v>300</v>
      </c>
      <c r="H582" t="s">
        <v>888</v>
      </c>
      <c r="I582" s="5" t="s">
        <v>260</v>
      </c>
      <c r="J582" s="6">
        <v>2026</v>
      </c>
      <c r="K582" s="7">
        <v>50000</v>
      </c>
      <c r="L582" s="7">
        <v>40000</v>
      </c>
      <c r="M582" s="7">
        <v>10000</v>
      </c>
      <c r="N582" s="7">
        <v>0</v>
      </c>
      <c r="O582" t="s">
        <v>291</v>
      </c>
      <c r="P582" s="8">
        <v>45789</v>
      </c>
    </row>
    <row r="583" spans="1:258" x14ac:dyDescent="0.4">
      <c r="A583" s="5">
        <v>5</v>
      </c>
      <c r="B583" t="s">
        <v>853</v>
      </c>
      <c r="C583" t="s">
        <v>886</v>
      </c>
      <c r="E583" s="5" t="s">
        <v>17</v>
      </c>
      <c r="F583" t="s">
        <v>887</v>
      </c>
      <c r="G583" t="s">
        <v>300</v>
      </c>
      <c r="H583" t="s">
        <v>888</v>
      </c>
      <c r="I583" s="5" t="s">
        <v>21</v>
      </c>
      <c r="J583" s="6">
        <v>2026</v>
      </c>
      <c r="K583" s="7">
        <v>3025000</v>
      </c>
      <c r="L583" s="7">
        <v>2420000</v>
      </c>
      <c r="M583" s="7">
        <v>605000</v>
      </c>
      <c r="N583" s="7">
        <v>0</v>
      </c>
      <c r="O583" t="s">
        <v>889</v>
      </c>
      <c r="P583" s="8">
        <v>45611</v>
      </c>
    </row>
    <row r="584" spans="1:258" x14ac:dyDescent="0.4">
      <c r="A584" s="5">
        <v>10</v>
      </c>
      <c r="B584" t="s">
        <v>853</v>
      </c>
      <c r="C584" t="s">
        <v>890</v>
      </c>
      <c r="E584" s="5" t="s">
        <v>17</v>
      </c>
      <c r="F584" t="s">
        <v>891</v>
      </c>
      <c r="G584" t="s">
        <v>27</v>
      </c>
      <c r="H584" t="s">
        <v>892</v>
      </c>
      <c r="I584" s="5" t="s">
        <v>240</v>
      </c>
      <c r="J584" s="6">
        <v>2026</v>
      </c>
      <c r="K584" s="7">
        <v>400000</v>
      </c>
      <c r="L584" s="7">
        <v>320000</v>
      </c>
      <c r="M584" s="7">
        <v>80000</v>
      </c>
      <c r="N584" s="7">
        <v>0</v>
      </c>
      <c r="O584" t="s">
        <v>291</v>
      </c>
      <c r="P584" s="8">
        <v>45610</v>
      </c>
    </row>
    <row r="585" spans="1:258" x14ac:dyDescent="0.4">
      <c r="A585" s="5">
        <v>10</v>
      </c>
      <c r="B585" t="s">
        <v>853</v>
      </c>
      <c r="C585" t="s">
        <v>890</v>
      </c>
      <c r="E585" s="5" t="s">
        <v>17</v>
      </c>
      <c r="F585" t="s">
        <v>891</v>
      </c>
      <c r="G585" t="s">
        <v>27</v>
      </c>
      <c r="H585" t="s">
        <v>892</v>
      </c>
      <c r="I585" s="5" t="s">
        <v>260</v>
      </c>
      <c r="J585" s="6">
        <v>2026</v>
      </c>
      <c r="K585" s="7">
        <v>50000</v>
      </c>
      <c r="L585" s="7">
        <v>40000</v>
      </c>
      <c r="M585" s="7">
        <v>10000</v>
      </c>
      <c r="N585" s="7">
        <v>0</v>
      </c>
      <c r="O585" t="s">
        <v>291</v>
      </c>
      <c r="P585" s="8">
        <v>45610</v>
      </c>
    </row>
    <row r="586" spans="1:258" s="9" customFormat="1" ht="14.25" customHeight="1" x14ac:dyDescent="0.4">
      <c r="A586" s="5">
        <v>8</v>
      </c>
      <c r="B586" t="s">
        <v>853</v>
      </c>
      <c r="C586" t="s">
        <v>756</v>
      </c>
      <c r="D586"/>
      <c r="E586" s="5" t="s">
        <v>17</v>
      </c>
      <c r="F586" t="s">
        <v>70</v>
      </c>
      <c r="G586" t="s">
        <v>615</v>
      </c>
      <c r="H586" t="s">
        <v>888</v>
      </c>
      <c r="I586" s="5" t="s">
        <v>240</v>
      </c>
      <c r="J586" s="6">
        <v>2026</v>
      </c>
      <c r="K586" s="7">
        <v>750000</v>
      </c>
      <c r="L586" s="7">
        <v>600000</v>
      </c>
      <c r="M586" s="7">
        <v>150000</v>
      </c>
      <c r="N586" s="7">
        <v>0</v>
      </c>
      <c r="O586" t="s">
        <v>540</v>
      </c>
      <c r="P586" s="8">
        <v>46078</v>
      </c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</row>
    <row r="587" spans="1:258" s="9" customFormat="1" ht="14.25" customHeight="1" x14ac:dyDescent="0.4">
      <c r="A587" s="5">
        <v>8</v>
      </c>
      <c r="B587" t="s">
        <v>853</v>
      </c>
      <c r="C587" t="s">
        <v>756</v>
      </c>
      <c r="D587"/>
      <c r="E587" s="5" t="s">
        <v>17</v>
      </c>
      <c r="F587" t="s">
        <v>70</v>
      </c>
      <c r="G587" t="s">
        <v>615</v>
      </c>
      <c r="H587" t="s">
        <v>888</v>
      </c>
      <c r="I587" s="5" t="s">
        <v>260</v>
      </c>
      <c r="J587" s="6">
        <v>2026</v>
      </c>
      <c r="K587" s="7">
        <v>50000</v>
      </c>
      <c r="L587" s="7">
        <v>40000</v>
      </c>
      <c r="M587" s="7">
        <v>10000</v>
      </c>
      <c r="N587" s="7">
        <v>0</v>
      </c>
      <c r="O587" t="s">
        <v>540</v>
      </c>
      <c r="P587" s="8">
        <v>46078</v>
      </c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</row>
    <row r="588" spans="1:258" s="9" customFormat="1" ht="14.25" customHeight="1" x14ac:dyDescent="0.4">
      <c r="A588" s="5">
        <v>2</v>
      </c>
      <c r="B588" t="s">
        <v>853</v>
      </c>
      <c r="C588" t="s">
        <v>869</v>
      </c>
      <c r="D588"/>
      <c r="E588" s="5" t="s">
        <v>17</v>
      </c>
      <c r="F588" t="s">
        <v>870</v>
      </c>
      <c r="G588" t="s">
        <v>871</v>
      </c>
      <c r="H588" t="s">
        <v>873</v>
      </c>
      <c r="I588" s="5" t="s">
        <v>21</v>
      </c>
      <c r="J588" s="6">
        <v>2026</v>
      </c>
      <c r="K588" s="7">
        <v>2778220</v>
      </c>
      <c r="L588" s="7">
        <v>2222576</v>
      </c>
      <c r="M588" s="7">
        <v>555644</v>
      </c>
      <c r="N588" s="7">
        <v>0</v>
      </c>
      <c r="O588" t="s">
        <v>885</v>
      </c>
      <c r="P588" s="8">
        <v>45981</v>
      </c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</row>
    <row r="589" spans="1:258" x14ac:dyDescent="0.4">
      <c r="J589" s="10" t="s">
        <v>171</v>
      </c>
      <c r="K589" s="11">
        <f>SUBTOTAL(9,K580:K588)</f>
        <v>8466120</v>
      </c>
      <c r="L589" s="11">
        <f>SUBTOTAL(9,L580:L588)</f>
        <v>6772896</v>
      </c>
      <c r="M589" s="11">
        <f>SUBTOTAL(9,M580:M588)</f>
        <v>1693224</v>
      </c>
      <c r="N589" s="11">
        <f t="shared" ref="N589" si="26">SUBTOTAL(9,N588:N588)</f>
        <v>0</v>
      </c>
    </row>
    <row r="590" spans="1:258" x14ac:dyDescent="0.4">
      <c r="A590" s="5">
        <v>10</v>
      </c>
      <c r="B590" t="s">
        <v>853</v>
      </c>
      <c r="C590" t="s">
        <v>893</v>
      </c>
      <c r="E590" s="5" t="s">
        <v>17</v>
      </c>
      <c r="F590" t="s">
        <v>894</v>
      </c>
      <c r="G590" t="s">
        <v>431</v>
      </c>
      <c r="H590" t="s">
        <v>895</v>
      </c>
      <c r="I590" s="5" t="s">
        <v>21</v>
      </c>
      <c r="J590" s="6">
        <v>2027</v>
      </c>
      <c r="K590" s="7">
        <v>5500000</v>
      </c>
      <c r="L590" s="7">
        <v>4400000</v>
      </c>
      <c r="M590" s="7">
        <v>1100000</v>
      </c>
      <c r="N590" s="7">
        <v>0</v>
      </c>
      <c r="O590" t="s">
        <v>175</v>
      </c>
      <c r="P590" s="8">
        <v>46058</v>
      </c>
      <c r="R590" t="s">
        <v>166</v>
      </c>
    </row>
    <row r="591" spans="1:258" s="9" customFormat="1" ht="14.25" customHeight="1" x14ac:dyDescent="0.4">
      <c r="A591" s="5">
        <v>8</v>
      </c>
      <c r="B591" t="s">
        <v>853</v>
      </c>
      <c r="C591" t="s">
        <v>859</v>
      </c>
      <c r="D591"/>
      <c r="E591" s="5" t="s">
        <v>17</v>
      </c>
      <c r="F591" t="s">
        <v>70</v>
      </c>
      <c r="G591" t="s">
        <v>860</v>
      </c>
      <c r="H591" t="s">
        <v>861</v>
      </c>
      <c r="I591" s="5" t="s">
        <v>21</v>
      </c>
      <c r="J591" s="6">
        <v>2027</v>
      </c>
      <c r="K591" s="7">
        <v>3100000</v>
      </c>
      <c r="L591" s="7">
        <v>2480000</v>
      </c>
      <c r="M591" s="7">
        <v>620000</v>
      </c>
      <c r="N591" s="7">
        <v>0</v>
      </c>
      <c r="O591"/>
      <c r="P591" s="8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</row>
    <row r="592" spans="1:258" x14ac:dyDescent="0.4">
      <c r="A592" s="5">
        <v>10</v>
      </c>
      <c r="B592" t="s">
        <v>853</v>
      </c>
      <c r="C592" t="s">
        <v>890</v>
      </c>
      <c r="E592" s="5" t="s">
        <v>17</v>
      </c>
      <c r="F592" t="s">
        <v>891</v>
      </c>
      <c r="G592" t="s">
        <v>27</v>
      </c>
      <c r="H592" t="s">
        <v>892</v>
      </c>
      <c r="I592" s="5" t="s">
        <v>21</v>
      </c>
      <c r="J592" s="6">
        <v>2027</v>
      </c>
      <c r="K592" s="7">
        <v>2200000</v>
      </c>
      <c r="L592" s="7">
        <v>1760000</v>
      </c>
      <c r="M592" s="7">
        <v>440000</v>
      </c>
      <c r="N592" s="7">
        <v>0</v>
      </c>
      <c r="O592" t="s">
        <v>61</v>
      </c>
    </row>
    <row r="593" spans="1:258" x14ac:dyDescent="0.4">
      <c r="A593" s="5">
        <v>8</v>
      </c>
      <c r="B593" t="s">
        <v>853</v>
      </c>
      <c r="C593" t="s">
        <v>756</v>
      </c>
      <c r="E593" s="5" t="s">
        <v>17</v>
      </c>
      <c r="F593" t="s">
        <v>70</v>
      </c>
      <c r="G593" t="s">
        <v>615</v>
      </c>
      <c r="H593" t="s">
        <v>888</v>
      </c>
      <c r="I593" s="5" t="s">
        <v>21</v>
      </c>
      <c r="J593" s="6">
        <v>2027</v>
      </c>
      <c r="K593" s="7">
        <v>6500000</v>
      </c>
      <c r="L593" s="7">
        <v>5200000</v>
      </c>
      <c r="M593" s="7">
        <v>1300000</v>
      </c>
      <c r="N593" s="7">
        <v>0</v>
      </c>
      <c r="O593" t="s">
        <v>896</v>
      </c>
      <c r="P593" s="8">
        <v>46078</v>
      </c>
    </row>
    <row r="594" spans="1:258" x14ac:dyDescent="0.4">
      <c r="A594" s="5">
        <v>3</v>
      </c>
      <c r="B594" t="s">
        <v>853</v>
      </c>
      <c r="C594" t="s">
        <v>874</v>
      </c>
      <c r="E594" s="5" t="s">
        <v>17</v>
      </c>
      <c r="F594" t="s">
        <v>875</v>
      </c>
      <c r="G594" t="s">
        <v>876</v>
      </c>
      <c r="H594" t="s">
        <v>877</v>
      </c>
      <c r="I594" s="5" t="s">
        <v>240</v>
      </c>
      <c r="J594" s="6">
        <v>2027</v>
      </c>
      <c r="K594" s="7">
        <v>725000</v>
      </c>
      <c r="L594" s="7">
        <v>580000</v>
      </c>
      <c r="M594" s="7">
        <v>145000</v>
      </c>
      <c r="N594" s="7">
        <v>0</v>
      </c>
      <c r="O594" t="s">
        <v>35</v>
      </c>
      <c r="P594" s="8">
        <v>45820</v>
      </c>
    </row>
    <row r="595" spans="1:258" x14ac:dyDescent="0.4">
      <c r="J595" s="10" t="s">
        <v>207</v>
      </c>
      <c r="K595" s="11">
        <f>SUBTOTAL(9,K590:K594)</f>
        <v>18025000</v>
      </c>
      <c r="L595" s="11">
        <f t="shared" ref="L595:N595" si="27">SUBTOTAL(9,L590:L594)</f>
        <v>14420000</v>
      </c>
      <c r="M595" s="11">
        <f t="shared" si="27"/>
        <v>3605000</v>
      </c>
      <c r="N595" s="11">
        <f t="shared" si="27"/>
        <v>0</v>
      </c>
    </row>
    <row r="596" spans="1:258" x14ac:dyDescent="0.4">
      <c r="A596" s="5">
        <v>10</v>
      </c>
      <c r="B596" t="s">
        <v>853</v>
      </c>
      <c r="C596" t="s">
        <v>878</v>
      </c>
      <c r="E596" s="5" t="s">
        <v>17</v>
      </c>
      <c r="F596" t="s">
        <v>160</v>
      </c>
      <c r="G596" t="s">
        <v>879</v>
      </c>
      <c r="H596" t="s">
        <v>880</v>
      </c>
      <c r="I596" s="5" t="s">
        <v>240</v>
      </c>
      <c r="J596" s="6">
        <v>2028</v>
      </c>
      <c r="K596" s="7">
        <v>540000</v>
      </c>
      <c r="L596" s="7">
        <v>432000</v>
      </c>
      <c r="M596" s="7">
        <v>108000</v>
      </c>
      <c r="N596" s="7">
        <v>0</v>
      </c>
      <c r="O596" t="s">
        <v>35</v>
      </c>
      <c r="P596" s="8">
        <v>45805</v>
      </c>
    </row>
    <row r="597" spans="1:258" x14ac:dyDescent="0.4">
      <c r="J597" s="10" t="s">
        <v>210</v>
      </c>
      <c r="K597" s="11">
        <f>SUBTOTAL(9,K596:K596)</f>
        <v>540000</v>
      </c>
      <c r="L597" s="11">
        <f t="shared" ref="L597:N597" si="28">SUBTOTAL(9,L596:L596)</f>
        <v>432000</v>
      </c>
      <c r="M597" s="11">
        <f t="shared" si="28"/>
        <v>108000</v>
      </c>
      <c r="N597" s="11">
        <f t="shared" si="28"/>
        <v>0</v>
      </c>
    </row>
    <row r="598" spans="1:258" x14ac:dyDescent="0.4">
      <c r="A598" s="5">
        <v>3</v>
      </c>
      <c r="B598" t="s">
        <v>853</v>
      </c>
      <c r="C598" t="s">
        <v>874</v>
      </c>
      <c r="E598" s="5" t="s">
        <v>17</v>
      </c>
      <c r="F598" t="s">
        <v>875</v>
      </c>
      <c r="G598" t="s">
        <v>876</v>
      </c>
      <c r="H598" t="s">
        <v>877</v>
      </c>
      <c r="I598" s="5" t="s">
        <v>21</v>
      </c>
      <c r="J598" s="6" t="s">
        <v>215</v>
      </c>
      <c r="K598" s="7">
        <v>13600000</v>
      </c>
      <c r="L598" s="7">
        <v>10880000</v>
      </c>
      <c r="M598" s="7">
        <v>2720000</v>
      </c>
      <c r="N598" s="7">
        <v>0</v>
      </c>
      <c r="O598" t="s">
        <v>35</v>
      </c>
      <c r="P598" s="8">
        <v>45820</v>
      </c>
    </row>
    <row r="599" spans="1:258" x14ac:dyDescent="0.4">
      <c r="A599" s="5">
        <v>10</v>
      </c>
      <c r="B599" t="s">
        <v>853</v>
      </c>
      <c r="C599" t="s">
        <v>878</v>
      </c>
      <c r="E599" s="5" t="s">
        <v>17</v>
      </c>
      <c r="F599" t="s">
        <v>160</v>
      </c>
      <c r="G599" t="s">
        <v>879</v>
      </c>
      <c r="H599" t="s">
        <v>880</v>
      </c>
      <c r="I599" s="5" t="s">
        <v>21</v>
      </c>
      <c r="J599" s="6" t="s">
        <v>215</v>
      </c>
      <c r="K599" s="7">
        <v>9700000</v>
      </c>
      <c r="L599" s="7">
        <v>7760000</v>
      </c>
      <c r="M599" s="7">
        <v>1940000</v>
      </c>
      <c r="N599" s="7">
        <v>0</v>
      </c>
      <c r="O599" t="s">
        <v>35</v>
      </c>
      <c r="P599" s="8">
        <v>45805</v>
      </c>
    </row>
    <row r="600" spans="1:258" x14ac:dyDescent="0.4">
      <c r="J600" s="10" t="s">
        <v>221</v>
      </c>
      <c r="K600" s="11">
        <f>SUBTOTAL(9,K598:K599)</f>
        <v>23300000</v>
      </c>
      <c r="L600" s="11">
        <f t="shared" ref="L600:N600" si="29">SUBTOTAL(9,L598:L599)</f>
        <v>18640000</v>
      </c>
      <c r="M600" s="11">
        <f t="shared" si="29"/>
        <v>4660000</v>
      </c>
      <c r="N600" s="11">
        <f t="shared" si="29"/>
        <v>0</v>
      </c>
    </row>
    <row r="601" spans="1:258" x14ac:dyDescent="0.4">
      <c r="A601" s="5" t="s">
        <v>897</v>
      </c>
      <c r="B601" t="s">
        <v>898</v>
      </c>
      <c r="C601" t="s">
        <v>899</v>
      </c>
      <c r="E601" s="5" t="s">
        <v>17</v>
      </c>
      <c r="F601" t="s">
        <v>81</v>
      </c>
      <c r="G601" t="s">
        <v>81</v>
      </c>
      <c r="H601" t="s">
        <v>900</v>
      </c>
      <c r="I601" s="5" t="s">
        <v>227</v>
      </c>
      <c r="J601" s="6">
        <v>2025</v>
      </c>
      <c r="K601" s="7">
        <v>1200000</v>
      </c>
      <c r="L601" s="7">
        <v>1200000</v>
      </c>
      <c r="M601" s="7">
        <v>0</v>
      </c>
      <c r="N601" s="7">
        <v>0</v>
      </c>
      <c r="O601" t="s">
        <v>35</v>
      </c>
      <c r="P601" s="8">
        <v>45617</v>
      </c>
    </row>
    <row r="602" spans="1:258" x14ac:dyDescent="0.4">
      <c r="J602" s="10" t="s">
        <v>105</v>
      </c>
      <c r="K602" s="11">
        <f>SUBTOTAL(9,K601:K601)</f>
        <v>1200000</v>
      </c>
      <c r="L602" s="11">
        <f t="shared" ref="L602:N602" si="30">SUBTOTAL(9,L601:L601)</f>
        <v>1200000</v>
      </c>
      <c r="M602" s="11">
        <f t="shared" si="30"/>
        <v>0</v>
      </c>
      <c r="N602" s="11">
        <f t="shared" si="30"/>
        <v>0</v>
      </c>
    </row>
    <row r="603" spans="1:258" s="9" customFormat="1" ht="14.25" customHeight="1" x14ac:dyDescent="0.4">
      <c r="A603" s="5" t="s">
        <v>901</v>
      </c>
      <c r="B603" t="s">
        <v>902</v>
      </c>
      <c r="C603" t="s">
        <v>903</v>
      </c>
      <c r="D603"/>
      <c r="E603" s="5" t="s">
        <v>17</v>
      </c>
      <c r="F603" t="s">
        <v>43</v>
      </c>
      <c r="G603" t="s">
        <v>904</v>
      </c>
      <c r="H603" t="s">
        <v>905</v>
      </c>
      <c r="I603" s="5" t="s">
        <v>906</v>
      </c>
      <c r="J603" s="6">
        <v>2026</v>
      </c>
      <c r="K603" s="7">
        <v>380000</v>
      </c>
      <c r="L603" s="7">
        <v>304000</v>
      </c>
      <c r="M603" s="7">
        <v>76000</v>
      </c>
      <c r="N603" s="7">
        <v>0</v>
      </c>
      <c r="O603" t="s">
        <v>35</v>
      </c>
      <c r="P603" s="8">
        <v>46051</v>
      </c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</row>
    <row r="604" spans="1:258" x14ac:dyDescent="0.4">
      <c r="J604" s="10" t="s">
        <v>171</v>
      </c>
      <c r="K604" s="11">
        <f>SUBTOTAL(9,K603:K603)</f>
        <v>380000</v>
      </c>
      <c r="L604" s="11">
        <f t="shared" ref="L604:N604" si="31">SUBTOTAL(9,L603:L603)</f>
        <v>304000</v>
      </c>
      <c r="M604" s="11">
        <f t="shared" si="31"/>
        <v>76000</v>
      </c>
      <c r="N604" s="11">
        <f t="shared" si="31"/>
        <v>0</v>
      </c>
    </row>
    <row r="605" spans="1:258" x14ac:dyDescent="0.4">
      <c r="A605" s="5">
        <v>70</v>
      </c>
      <c r="B605" t="s">
        <v>907</v>
      </c>
      <c r="C605" t="s">
        <v>908</v>
      </c>
      <c r="E605" s="5" t="s">
        <v>17</v>
      </c>
      <c r="G605" t="s">
        <v>225</v>
      </c>
      <c r="H605" t="s">
        <v>909</v>
      </c>
      <c r="I605" s="5" t="s">
        <v>906</v>
      </c>
      <c r="J605" s="6">
        <v>2025</v>
      </c>
      <c r="K605" s="7">
        <v>0</v>
      </c>
      <c r="L605" s="7">
        <v>0</v>
      </c>
      <c r="M605" s="7">
        <v>0</v>
      </c>
      <c r="N605" s="7">
        <v>0</v>
      </c>
      <c r="O605" t="s">
        <v>35</v>
      </c>
      <c r="P605" s="8">
        <v>45826</v>
      </c>
    </row>
    <row r="606" spans="1:258" x14ac:dyDescent="0.4">
      <c r="A606" s="5">
        <v>70</v>
      </c>
      <c r="B606" t="s">
        <v>907</v>
      </c>
      <c r="C606" t="s">
        <v>908</v>
      </c>
      <c r="E606" s="5" t="s">
        <v>17</v>
      </c>
      <c r="G606" t="s">
        <v>225</v>
      </c>
      <c r="H606" t="s">
        <v>910</v>
      </c>
      <c r="I606" s="5" t="s">
        <v>906</v>
      </c>
      <c r="J606" s="6">
        <v>2025</v>
      </c>
      <c r="K606" s="7">
        <v>2100000</v>
      </c>
      <c r="L606" s="7">
        <v>2100000</v>
      </c>
      <c r="M606" s="7">
        <v>0</v>
      </c>
      <c r="N606" s="7">
        <v>0</v>
      </c>
      <c r="O606" t="s">
        <v>35</v>
      </c>
      <c r="P606" s="8">
        <v>45826</v>
      </c>
    </row>
    <row r="607" spans="1:258" x14ac:dyDescent="0.4">
      <c r="A607" s="5">
        <v>70</v>
      </c>
      <c r="B607" t="s">
        <v>911</v>
      </c>
      <c r="C607" t="s">
        <v>912</v>
      </c>
      <c r="E607" s="5" t="s">
        <v>17</v>
      </c>
      <c r="F607" t="s">
        <v>81</v>
      </c>
      <c r="G607" t="s">
        <v>225</v>
      </c>
      <c r="H607" t="s">
        <v>913</v>
      </c>
      <c r="I607" s="5" t="s">
        <v>227</v>
      </c>
      <c r="J607" s="6">
        <v>2025</v>
      </c>
      <c r="K607" s="7">
        <v>43750000</v>
      </c>
      <c r="L607" s="7">
        <v>35000000</v>
      </c>
      <c r="M607" s="7">
        <v>8750000</v>
      </c>
      <c r="N607" s="7">
        <v>0</v>
      </c>
      <c r="O607" t="s">
        <v>914</v>
      </c>
      <c r="P607" s="8">
        <v>45742</v>
      </c>
    </row>
    <row r="608" spans="1:258" x14ac:dyDescent="0.4">
      <c r="A608" s="5">
        <v>70</v>
      </c>
      <c r="B608" t="s">
        <v>907</v>
      </c>
      <c r="C608" t="s">
        <v>915</v>
      </c>
      <c r="D608" t="s">
        <v>915</v>
      </c>
      <c r="E608" s="5" t="s">
        <v>17</v>
      </c>
      <c r="F608" t="s">
        <v>81</v>
      </c>
      <c r="G608" t="s">
        <v>225</v>
      </c>
      <c r="H608" t="s">
        <v>916</v>
      </c>
      <c r="I608" s="5" t="s">
        <v>278</v>
      </c>
      <c r="J608" s="6">
        <v>2025</v>
      </c>
      <c r="K608" s="7">
        <v>0</v>
      </c>
      <c r="L608" s="7">
        <v>0</v>
      </c>
      <c r="M608" s="7">
        <v>0</v>
      </c>
      <c r="N608" s="7">
        <v>0</v>
      </c>
      <c r="O608" t="s">
        <v>917</v>
      </c>
    </row>
    <row r="609" spans="1:258" x14ac:dyDescent="0.4">
      <c r="A609" s="5">
        <v>70</v>
      </c>
      <c r="B609" t="s">
        <v>907</v>
      </c>
      <c r="C609" t="s">
        <v>915</v>
      </c>
      <c r="D609" t="s">
        <v>915</v>
      </c>
      <c r="E609" s="5" t="s">
        <v>17</v>
      </c>
      <c r="F609" t="s">
        <v>81</v>
      </c>
      <c r="G609" t="s">
        <v>225</v>
      </c>
      <c r="H609" t="s">
        <v>918</v>
      </c>
      <c r="I609" s="5" t="s">
        <v>278</v>
      </c>
      <c r="J609" s="6">
        <v>2025</v>
      </c>
      <c r="K609" s="7">
        <v>5083580</v>
      </c>
      <c r="L609" s="7">
        <v>4575222</v>
      </c>
      <c r="M609" s="7">
        <v>0</v>
      </c>
      <c r="N609" s="7">
        <v>508358</v>
      </c>
      <c r="O609" t="s">
        <v>917</v>
      </c>
    </row>
    <row r="610" spans="1:258" x14ac:dyDescent="0.4">
      <c r="J610" s="10" t="s">
        <v>105</v>
      </c>
      <c r="K610" s="11">
        <f>SUBTOTAL(9,K605:K609)</f>
        <v>50933580</v>
      </c>
      <c r="L610" s="11">
        <f t="shared" ref="L610:N610" si="32">SUBTOTAL(9,L605:L609)</f>
        <v>41675222</v>
      </c>
      <c r="M610" s="11">
        <f t="shared" si="32"/>
        <v>8750000</v>
      </c>
      <c r="N610" s="11">
        <f t="shared" si="32"/>
        <v>508358</v>
      </c>
    </row>
    <row r="611" spans="1:258" s="13" customFormat="1" ht="12.75" customHeight="1" x14ac:dyDescent="0.4">
      <c r="A611" s="5">
        <v>2</v>
      </c>
      <c r="B611" t="s">
        <v>907</v>
      </c>
      <c r="C611" t="s">
        <v>919</v>
      </c>
      <c r="D611"/>
      <c r="E611" s="5" t="s">
        <v>17</v>
      </c>
      <c r="F611" t="s">
        <v>920</v>
      </c>
      <c r="G611" t="s">
        <v>871</v>
      </c>
      <c r="H611" t="s">
        <v>921</v>
      </c>
      <c r="I611" s="5" t="s">
        <v>21</v>
      </c>
      <c r="J611" s="6">
        <v>2026</v>
      </c>
      <c r="K611" s="7">
        <v>2709444</v>
      </c>
      <c r="L611" s="7">
        <v>2438500</v>
      </c>
      <c r="M611" s="7">
        <v>270944</v>
      </c>
      <c r="N611" s="7">
        <v>0</v>
      </c>
      <c r="O611" t="s">
        <v>922</v>
      </c>
      <c r="P611" s="8">
        <v>45792</v>
      </c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  <c r="IX611"/>
    </row>
    <row r="612" spans="1:258" x14ac:dyDescent="0.4">
      <c r="A612" s="5">
        <v>70</v>
      </c>
      <c r="B612" t="s">
        <v>907</v>
      </c>
      <c r="C612" t="s">
        <v>908</v>
      </c>
      <c r="E612" s="5" t="s">
        <v>17</v>
      </c>
      <c r="G612" t="s">
        <v>225</v>
      </c>
      <c r="H612" t="s">
        <v>910</v>
      </c>
      <c r="I612" s="5" t="s">
        <v>906</v>
      </c>
      <c r="J612" s="6">
        <v>2026</v>
      </c>
      <c r="K612" s="7">
        <v>2100000</v>
      </c>
      <c r="L612" s="7">
        <v>2100000</v>
      </c>
      <c r="M612" s="7">
        <v>0</v>
      </c>
      <c r="N612" s="7">
        <v>0</v>
      </c>
      <c r="O612" t="s">
        <v>35</v>
      </c>
      <c r="P612" s="8">
        <v>45826</v>
      </c>
    </row>
    <row r="613" spans="1:258" x14ac:dyDescent="0.4">
      <c r="A613" s="5">
        <v>70</v>
      </c>
      <c r="B613" t="s">
        <v>911</v>
      </c>
      <c r="C613" t="s">
        <v>912</v>
      </c>
      <c r="E613" s="5" t="s">
        <v>17</v>
      </c>
      <c r="F613" t="s">
        <v>81</v>
      </c>
      <c r="G613" t="s">
        <v>225</v>
      </c>
      <c r="H613" t="s">
        <v>913</v>
      </c>
      <c r="I613" s="5" t="s">
        <v>227</v>
      </c>
      <c r="J613" s="6">
        <v>2026</v>
      </c>
      <c r="K613" s="7">
        <v>43750000</v>
      </c>
      <c r="L613" s="17">
        <v>35000000</v>
      </c>
      <c r="M613" s="7">
        <v>8750000</v>
      </c>
      <c r="N613" s="7">
        <v>0</v>
      </c>
      <c r="O613" t="s">
        <v>914</v>
      </c>
      <c r="P613" s="8">
        <v>45742</v>
      </c>
    </row>
    <row r="614" spans="1:258" x14ac:dyDescent="0.4">
      <c r="A614" s="5">
        <v>71</v>
      </c>
      <c r="B614" t="s">
        <v>907</v>
      </c>
      <c r="C614" t="s">
        <v>923</v>
      </c>
      <c r="E614" s="5" t="s">
        <v>17</v>
      </c>
      <c r="G614" t="s">
        <v>89</v>
      </c>
      <c r="H614" t="s">
        <v>924</v>
      </c>
      <c r="I614" s="5" t="s">
        <v>260</v>
      </c>
      <c r="J614" s="6">
        <v>2026</v>
      </c>
      <c r="K614" s="7">
        <v>125000</v>
      </c>
      <c r="L614" s="7">
        <v>112500</v>
      </c>
      <c r="M614" s="7">
        <v>12500</v>
      </c>
      <c r="N614" s="7">
        <v>0</v>
      </c>
      <c r="O614" t="s">
        <v>925</v>
      </c>
      <c r="P614" s="8">
        <v>45861</v>
      </c>
    </row>
    <row r="615" spans="1:258" x14ac:dyDescent="0.4">
      <c r="A615" s="5">
        <v>71</v>
      </c>
      <c r="B615" t="s">
        <v>907</v>
      </c>
      <c r="C615" t="s">
        <v>923</v>
      </c>
      <c r="E615" s="5" t="s">
        <v>17</v>
      </c>
      <c r="G615" t="s">
        <v>89</v>
      </c>
      <c r="H615" t="s">
        <v>926</v>
      </c>
      <c r="I615" s="5" t="s">
        <v>240</v>
      </c>
      <c r="J615" s="6">
        <v>2026</v>
      </c>
      <c r="K615" s="7">
        <v>0</v>
      </c>
      <c r="L615" s="7">
        <v>0</v>
      </c>
      <c r="M615" s="7">
        <v>0</v>
      </c>
      <c r="N615" s="7">
        <v>0</v>
      </c>
      <c r="O615" t="s">
        <v>73</v>
      </c>
      <c r="P615" s="8">
        <v>45861</v>
      </c>
    </row>
    <row r="616" spans="1:258" x14ac:dyDescent="0.4">
      <c r="A616" s="5">
        <v>71</v>
      </c>
      <c r="B616" t="s">
        <v>907</v>
      </c>
      <c r="C616" t="s">
        <v>923</v>
      </c>
      <c r="E616" s="5" t="s">
        <v>17</v>
      </c>
      <c r="G616" t="s">
        <v>89</v>
      </c>
      <c r="H616" t="s">
        <v>927</v>
      </c>
      <c r="I616" s="5" t="s">
        <v>240</v>
      </c>
      <c r="J616" s="6">
        <v>2026</v>
      </c>
      <c r="K616" s="7">
        <v>172333</v>
      </c>
      <c r="L616" s="7">
        <v>155100</v>
      </c>
      <c r="M616" s="7">
        <v>17233</v>
      </c>
      <c r="N616" s="7">
        <v>0</v>
      </c>
      <c r="O616" t="s">
        <v>928</v>
      </c>
      <c r="P616" s="8">
        <v>45861</v>
      </c>
    </row>
    <row r="617" spans="1:258" x14ac:dyDescent="0.4">
      <c r="A617" s="5">
        <v>71</v>
      </c>
      <c r="B617" t="s">
        <v>907</v>
      </c>
      <c r="C617" t="s">
        <v>923</v>
      </c>
      <c r="E617" s="5" t="s">
        <v>17</v>
      </c>
      <c r="G617" t="s">
        <v>89</v>
      </c>
      <c r="H617" t="s">
        <v>929</v>
      </c>
      <c r="I617" s="5" t="s">
        <v>240</v>
      </c>
      <c r="J617" s="6">
        <v>2026</v>
      </c>
      <c r="K617" s="7">
        <v>0</v>
      </c>
      <c r="L617" s="7">
        <v>0</v>
      </c>
      <c r="M617" s="7">
        <v>0</v>
      </c>
      <c r="N617" s="7">
        <v>0</v>
      </c>
      <c r="O617" t="s">
        <v>73</v>
      </c>
      <c r="P617" s="8">
        <v>45861</v>
      </c>
    </row>
    <row r="618" spans="1:258" x14ac:dyDescent="0.4">
      <c r="A618" s="5">
        <v>71</v>
      </c>
      <c r="B618" t="s">
        <v>907</v>
      </c>
      <c r="C618" t="s">
        <v>923</v>
      </c>
      <c r="E618" s="5" t="s">
        <v>17</v>
      </c>
      <c r="G618" t="s">
        <v>89</v>
      </c>
      <c r="H618" t="s">
        <v>930</v>
      </c>
      <c r="I618" s="5" t="s">
        <v>240</v>
      </c>
      <c r="J618" s="6">
        <v>2026</v>
      </c>
      <c r="K618" s="7">
        <v>166667</v>
      </c>
      <c r="L618" s="7">
        <v>150000</v>
      </c>
      <c r="M618" s="7">
        <v>16667</v>
      </c>
      <c r="N618" s="7">
        <v>0</v>
      </c>
      <c r="O618" t="s">
        <v>928</v>
      </c>
      <c r="P618" s="8">
        <v>45861</v>
      </c>
    </row>
    <row r="619" spans="1:258" x14ac:dyDescent="0.4">
      <c r="A619" s="5">
        <v>72</v>
      </c>
      <c r="B619" t="s">
        <v>907</v>
      </c>
      <c r="C619" t="s">
        <v>931</v>
      </c>
      <c r="E619" s="5" t="s">
        <v>17</v>
      </c>
      <c r="F619" t="s">
        <v>81</v>
      </c>
      <c r="G619" t="s">
        <v>104</v>
      </c>
      <c r="H619" t="s">
        <v>924</v>
      </c>
      <c r="I619" s="5" t="s">
        <v>240</v>
      </c>
      <c r="J619" s="6">
        <v>2026</v>
      </c>
      <c r="K619" s="7">
        <v>339000</v>
      </c>
      <c r="L619" s="7">
        <v>305100</v>
      </c>
      <c r="M619" s="7">
        <v>33900</v>
      </c>
      <c r="N619" s="7">
        <v>0</v>
      </c>
      <c r="O619" t="s">
        <v>925</v>
      </c>
      <c r="P619" s="8">
        <v>45848</v>
      </c>
    </row>
    <row r="620" spans="1:258" x14ac:dyDescent="0.4">
      <c r="A620" s="5">
        <v>72</v>
      </c>
      <c r="B620" t="s">
        <v>907</v>
      </c>
      <c r="C620" t="s">
        <v>931</v>
      </c>
      <c r="E620" s="5" t="s">
        <v>17</v>
      </c>
      <c r="F620" t="s">
        <v>81</v>
      </c>
      <c r="G620" t="s">
        <v>104</v>
      </c>
      <c r="H620" t="s">
        <v>924</v>
      </c>
      <c r="I620" s="5" t="s">
        <v>260</v>
      </c>
      <c r="J620" s="6">
        <v>2026</v>
      </c>
      <c r="K620" s="7">
        <v>125000</v>
      </c>
      <c r="L620" s="7">
        <v>112500</v>
      </c>
      <c r="M620" s="7">
        <v>12500</v>
      </c>
      <c r="N620" s="7">
        <v>0</v>
      </c>
      <c r="O620" t="s">
        <v>925</v>
      </c>
      <c r="P620" s="8">
        <v>45848</v>
      </c>
    </row>
    <row r="621" spans="1:258" x14ac:dyDescent="0.4">
      <c r="A621" s="5">
        <v>73</v>
      </c>
      <c r="B621" t="s">
        <v>907</v>
      </c>
      <c r="C621" t="s">
        <v>932</v>
      </c>
      <c r="E621" s="5" t="s">
        <v>17</v>
      </c>
      <c r="F621" t="s">
        <v>81</v>
      </c>
      <c r="G621" t="s">
        <v>710</v>
      </c>
      <c r="H621" t="s">
        <v>924</v>
      </c>
      <c r="I621" s="5" t="s">
        <v>240</v>
      </c>
      <c r="J621" s="6">
        <v>2026</v>
      </c>
      <c r="K621" s="7">
        <v>339000</v>
      </c>
      <c r="L621" s="7">
        <v>305100</v>
      </c>
      <c r="M621" s="7">
        <v>33900</v>
      </c>
      <c r="N621" s="7">
        <v>0</v>
      </c>
      <c r="O621" t="s">
        <v>925</v>
      </c>
      <c r="P621" s="8">
        <v>45861</v>
      </c>
    </row>
    <row r="622" spans="1:258" s="13" customFormat="1" ht="12.75" customHeight="1" x14ac:dyDescent="0.4">
      <c r="A622" s="5">
        <v>73</v>
      </c>
      <c r="B622" t="s">
        <v>907</v>
      </c>
      <c r="C622" t="s">
        <v>932</v>
      </c>
      <c r="D622"/>
      <c r="E622" s="5" t="s">
        <v>17</v>
      </c>
      <c r="F622" t="s">
        <v>81</v>
      </c>
      <c r="G622" t="s">
        <v>710</v>
      </c>
      <c r="H622" t="s">
        <v>924</v>
      </c>
      <c r="I622" s="5" t="s">
        <v>260</v>
      </c>
      <c r="J622" s="6">
        <v>2026</v>
      </c>
      <c r="K622" s="7">
        <v>125000</v>
      </c>
      <c r="L622" s="7">
        <v>112500</v>
      </c>
      <c r="M622" s="7">
        <v>12500</v>
      </c>
      <c r="N622" s="7">
        <v>0</v>
      </c>
      <c r="O622" t="s">
        <v>925</v>
      </c>
      <c r="P622" s="8">
        <v>45861</v>
      </c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  <c r="IX622"/>
    </row>
    <row r="623" spans="1:258" x14ac:dyDescent="0.4">
      <c r="A623" s="5">
        <v>70</v>
      </c>
      <c r="B623" t="s">
        <v>907</v>
      </c>
      <c r="C623" t="s">
        <v>915</v>
      </c>
      <c r="D623" t="s">
        <v>915</v>
      </c>
      <c r="E623" s="5" t="s">
        <v>17</v>
      </c>
      <c r="F623" t="s">
        <v>81</v>
      </c>
      <c r="G623" t="s">
        <v>225</v>
      </c>
      <c r="H623" t="s">
        <v>918</v>
      </c>
      <c r="I623" s="5" t="s">
        <v>278</v>
      </c>
      <c r="J623" s="6">
        <v>2026</v>
      </c>
      <c r="K623" s="7">
        <v>5083580</v>
      </c>
      <c r="L623" s="7">
        <v>4575222</v>
      </c>
      <c r="M623" s="7">
        <v>0</v>
      </c>
      <c r="N623" s="7">
        <v>508358</v>
      </c>
      <c r="O623" t="s">
        <v>917</v>
      </c>
    </row>
    <row r="624" spans="1:258" x14ac:dyDescent="0.4">
      <c r="J624" s="10" t="s">
        <v>171</v>
      </c>
      <c r="K624" s="11">
        <f>SUBTOTAL(9,K611:K623)</f>
        <v>55035024</v>
      </c>
      <c r="L624" s="11">
        <f>SUBTOTAL(9,L611:L623)</f>
        <v>45366522</v>
      </c>
      <c r="M624" s="11">
        <f>SUBTOTAL(9,M611:M623)</f>
        <v>9160144</v>
      </c>
      <c r="N624" s="11">
        <f>SUBTOTAL(9,N611:N623)</f>
        <v>508358</v>
      </c>
    </row>
    <row r="625" spans="1:258" s="14" customFormat="1" ht="14.25" customHeight="1" x14ac:dyDescent="0.4">
      <c r="A625" s="5">
        <v>70</v>
      </c>
      <c r="B625" t="s">
        <v>907</v>
      </c>
      <c r="C625" t="s">
        <v>908</v>
      </c>
      <c r="D625"/>
      <c r="E625" s="5" t="s">
        <v>17</v>
      </c>
      <c r="F625"/>
      <c r="G625" t="s">
        <v>225</v>
      </c>
      <c r="H625" t="s">
        <v>910</v>
      </c>
      <c r="I625" s="5" t="s">
        <v>906</v>
      </c>
      <c r="J625" s="6">
        <v>2027</v>
      </c>
      <c r="K625" s="7">
        <v>2100000</v>
      </c>
      <c r="L625" s="7">
        <v>2100000</v>
      </c>
      <c r="M625" s="7">
        <v>0</v>
      </c>
      <c r="N625" s="7">
        <v>0</v>
      </c>
      <c r="O625" t="s">
        <v>35</v>
      </c>
      <c r="P625" s="8">
        <v>45826</v>
      </c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  <c r="IX625"/>
    </row>
    <row r="626" spans="1:258" s="14" customFormat="1" ht="14.25" customHeight="1" x14ac:dyDescent="0.4">
      <c r="A626" s="5">
        <v>70</v>
      </c>
      <c r="B626" t="s">
        <v>911</v>
      </c>
      <c r="C626" t="s">
        <v>912</v>
      </c>
      <c r="D626"/>
      <c r="E626" s="5" t="s">
        <v>17</v>
      </c>
      <c r="F626" t="s">
        <v>81</v>
      </c>
      <c r="G626" t="s">
        <v>225</v>
      </c>
      <c r="H626" t="s">
        <v>913</v>
      </c>
      <c r="I626" s="5" t="s">
        <v>227</v>
      </c>
      <c r="J626" s="6">
        <v>2027</v>
      </c>
      <c r="K626" s="7">
        <v>43750000</v>
      </c>
      <c r="L626" s="7">
        <v>35000000</v>
      </c>
      <c r="M626" s="7">
        <v>8750000</v>
      </c>
      <c r="N626" s="7">
        <v>0</v>
      </c>
      <c r="O626" t="s">
        <v>914</v>
      </c>
      <c r="P626" s="8">
        <v>45742</v>
      </c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  <c r="IU626"/>
      <c r="IV626"/>
      <c r="IW626"/>
      <c r="IX626"/>
    </row>
    <row r="627" spans="1:258" x14ac:dyDescent="0.4">
      <c r="A627" s="5">
        <v>71</v>
      </c>
      <c r="B627" t="s">
        <v>907</v>
      </c>
      <c r="C627" t="s">
        <v>923</v>
      </c>
      <c r="E627" s="5" t="s">
        <v>17</v>
      </c>
      <c r="G627" t="s">
        <v>89</v>
      </c>
      <c r="H627" t="s">
        <v>933</v>
      </c>
      <c r="I627" s="5" t="s">
        <v>21</v>
      </c>
      <c r="J627" s="6">
        <v>2027</v>
      </c>
      <c r="K627" s="7">
        <v>5802000</v>
      </c>
      <c r="L627" s="7">
        <v>5221800</v>
      </c>
      <c r="M627" s="7">
        <v>580200</v>
      </c>
      <c r="N627" s="7">
        <v>0</v>
      </c>
      <c r="O627" t="s">
        <v>934</v>
      </c>
      <c r="P627" s="8">
        <v>45861</v>
      </c>
    </row>
    <row r="628" spans="1:258" s="14" customFormat="1" ht="14.25" customHeight="1" x14ac:dyDescent="0.4">
      <c r="A628" s="5">
        <v>74</v>
      </c>
      <c r="B628" t="s">
        <v>907</v>
      </c>
      <c r="C628" t="s">
        <v>935</v>
      </c>
      <c r="D628"/>
      <c r="E628" s="5" t="s">
        <v>17</v>
      </c>
      <c r="F628" t="s">
        <v>81</v>
      </c>
      <c r="G628" t="s">
        <v>936</v>
      </c>
      <c r="H628" t="s">
        <v>933</v>
      </c>
      <c r="I628" s="5" t="s">
        <v>240</v>
      </c>
      <c r="J628" s="6">
        <v>2027</v>
      </c>
      <c r="K628" s="7">
        <v>339000</v>
      </c>
      <c r="L628" s="7">
        <v>305100</v>
      </c>
      <c r="M628" s="7">
        <v>33900</v>
      </c>
      <c r="N628" s="7">
        <v>0</v>
      </c>
      <c r="O628" t="s">
        <v>934</v>
      </c>
      <c r="P628" s="8">
        <v>45852</v>
      </c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  <c r="IW628"/>
      <c r="IX628"/>
    </row>
    <row r="629" spans="1:258" s="14" customFormat="1" ht="14.25" customHeight="1" x14ac:dyDescent="0.4">
      <c r="A629" s="5">
        <v>74</v>
      </c>
      <c r="B629" t="s">
        <v>907</v>
      </c>
      <c r="C629" t="s">
        <v>935</v>
      </c>
      <c r="D629"/>
      <c r="E629" s="5" t="s">
        <v>17</v>
      </c>
      <c r="F629" t="s">
        <v>81</v>
      </c>
      <c r="G629" t="s">
        <v>936</v>
      </c>
      <c r="H629" t="s">
        <v>924</v>
      </c>
      <c r="I629" s="5" t="s">
        <v>260</v>
      </c>
      <c r="J629" s="6">
        <v>2027</v>
      </c>
      <c r="K629" s="7">
        <v>125000</v>
      </c>
      <c r="L629" s="7">
        <v>112500</v>
      </c>
      <c r="M629" s="7">
        <v>12500</v>
      </c>
      <c r="N629" s="7">
        <v>0</v>
      </c>
      <c r="O629" t="s">
        <v>925</v>
      </c>
      <c r="P629" s="8">
        <v>45852</v>
      </c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  <c r="IW629"/>
      <c r="IX629"/>
    </row>
    <row r="630" spans="1:258" s="14" customFormat="1" ht="14.25" customHeight="1" x14ac:dyDescent="0.4">
      <c r="A630" s="5">
        <v>70</v>
      </c>
      <c r="B630" t="s">
        <v>907</v>
      </c>
      <c r="C630" t="s">
        <v>915</v>
      </c>
      <c r="D630" t="s">
        <v>915</v>
      </c>
      <c r="E630" s="5" t="s">
        <v>17</v>
      </c>
      <c r="F630" t="s">
        <v>81</v>
      </c>
      <c r="G630" t="s">
        <v>225</v>
      </c>
      <c r="H630" t="s">
        <v>918</v>
      </c>
      <c r="I630" s="5" t="s">
        <v>278</v>
      </c>
      <c r="J630" s="6">
        <v>2027</v>
      </c>
      <c r="K630" s="7">
        <v>5083580</v>
      </c>
      <c r="L630" s="7">
        <v>4575222</v>
      </c>
      <c r="M630" s="7">
        <v>0</v>
      </c>
      <c r="N630" s="7">
        <v>508358</v>
      </c>
      <c r="O630" t="s">
        <v>917</v>
      </c>
      <c r="P630" s="8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  <c r="IW630"/>
      <c r="IX630"/>
    </row>
    <row r="631" spans="1:258" x14ac:dyDescent="0.4">
      <c r="J631" s="10" t="s">
        <v>207</v>
      </c>
      <c r="K631" s="11">
        <f>SUBTOTAL(9,K625:K630)</f>
        <v>57199580</v>
      </c>
      <c r="L631" s="11">
        <f t="shared" ref="L631:N631" si="33">SUBTOTAL(9,L625:L630)</f>
        <v>47314622</v>
      </c>
      <c r="M631" s="11">
        <f t="shared" si="33"/>
        <v>9376600</v>
      </c>
      <c r="N631" s="11">
        <f t="shared" si="33"/>
        <v>508358</v>
      </c>
    </row>
    <row r="632" spans="1:258" s="14" customFormat="1" ht="14.25" customHeight="1" x14ac:dyDescent="0.4">
      <c r="A632" s="5">
        <v>70</v>
      </c>
      <c r="B632" t="s">
        <v>907</v>
      </c>
      <c r="C632" t="s">
        <v>908</v>
      </c>
      <c r="D632"/>
      <c r="E632" s="5" t="s">
        <v>17</v>
      </c>
      <c r="F632"/>
      <c r="G632" t="s">
        <v>225</v>
      </c>
      <c r="H632" t="s">
        <v>910</v>
      </c>
      <c r="I632" s="5" t="s">
        <v>906</v>
      </c>
      <c r="J632" s="6">
        <v>2028</v>
      </c>
      <c r="K632" s="7">
        <v>2100000</v>
      </c>
      <c r="L632" s="7">
        <v>2100000</v>
      </c>
      <c r="M632" s="7">
        <v>0</v>
      </c>
      <c r="N632" s="7">
        <v>0</v>
      </c>
      <c r="O632" t="s">
        <v>35</v>
      </c>
      <c r="P632" s="8">
        <v>45826</v>
      </c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</row>
    <row r="633" spans="1:258" s="14" customFormat="1" ht="14.25" customHeight="1" x14ac:dyDescent="0.4">
      <c r="A633" s="5">
        <v>70</v>
      </c>
      <c r="B633" t="s">
        <v>911</v>
      </c>
      <c r="C633" t="s">
        <v>912</v>
      </c>
      <c r="D633"/>
      <c r="E633" s="5" t="s">
        <v>17</v>
      </c>
      <c r="F633" t="s">
        <v>81</v>
      </c>
      <c r="G633" t="s">
        <v>225</v>
      </c>
      <c r="H633" t="s">
        <v>913</v>
      </c>
      <c r="I633" s="5" t="s">
        <v>227</v>
      </c>
      <c r="J633" s="6">
        <v>2028</v>
      </c>
      <c r="K633" s="7">
        <v>43750000</v>
      </c>
      <c r="L633" s="7">
        <v>35000000</v>
      </c>
      <c r="M633" s="7">
        <v>8750000</v>
      </c>
      <c r="N633" s="7">
        <v>0</v>
      </c>
      <c r="O633" t="s">
        <v>914</v>
      </c>
      <c r="P633" s="8">
        <v>45742</v>
      </c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  <c r="IX633"/>
    </row>
    <row r="634" spans="1:258" s="13" customFormat="1" ht="12.75" customHeight="1" x14ac:dyDescent="0.4">
      <c r="A634" s="5">
        <v>72</v>
      </c>
      <c r="B634" t="s">
        <v>907</v>
      </c>
      <c r="C634" t="s">
        <v>931</v>
      </c>
      <c r="D634"/>
      <c r="E634" s="5" t="s">
        <v>17</v>
      </c>
      <c r="F634" t="s">
        <v>81</v>
      </c>
      <c r="G634" t="s">
        <v>104</v>
      </c>
      <c r="H634" t="s">
        <v>929</v>
      </c>
      <c r="I634" s="5" t="s">
        <v>21</v>
      </c>
      <c r="J634" s="6">
        <v>2028</v>
      </c>
      <c r="K634" s="7">
        <v>0</v>
      </c>
      <c r="L634" s="7">
        <v>0</v>
      </c>
      <c r="M634" s="7">
        <v>0</v>
      </c>
      <c r="N634" s="7">
        <v>0</v>
      </c>
      <c r="O634" t="s">
        <v>73</v>
      </c>
      <c r="P634" s="8">
        <v>45848</v>
      </c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  <c r="IX634"/>
    </row>
    <row r="635" spans="1:258" s="13" customFormat="1" ht="12.75" customHeight="1" x14ac:dyDescent="0.4">
      <c r="A635" s="5">
        <v>72</v>
      </c>
      <c r="B635" t="s">
        <v>907</v>
      </c>
      <c r="C635" t="s">
        <v>931</v>
      </c>
      <c r="D635"/>
      <c r="E635" s="5" t="s">
        <v>17</v>
      </c>
      <c r="F635" t="s">
        <v>81</v>
      </c>
      <c r="G635" t="s">
        <v>104</v>
      </c>
      <c r="H635" t="s">
        <v>930</v>
      </c>
      <c r="I635" s="5" t="s">
        <v>21</v>
      </c>
      <c r="J635" s="6">
        <v>2028</v>
      </c>
      <c r="K635" s="7">
        <v>2802000</v>
      </c>
      <c r="L635" s="7">
        <v>2521800</v>
      </c>
      <c r="M635" s="7">
        <v>280200</v>
      </c>
      <c r="N635" s="7">
        <v>0</v>
      </c>
      <c r="O635" t="s">
        <v>937</v>
      </c>
      <c r="P635" s="8">
        <v>45848</v>
      </c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</row>
    <row r="636" spans="1:258" s="13" customFormat="1" ht="12.75" customHeight="1" x14ac:dyDescent="0.4">
      <c r="A636" s="5">
        <v>72</v>
      </c>
      <c r="B636" t="s">
        <v>907</v>
      </c>
      <c r="C636" t="s">
        <v>931</v>
      </c>
      <c r="D636"/>
      <c r="E636" s="5" t="s">
        <v>17</v>
      </c>
      <c r="F636" t="s">
        <v>81</v>
      </c>
      <c r="G636" t="s">
        <v>104</v>
      </c>
      <c r="H636" t="s">
        <v>926</v>
      </c>
      <c r="I636" s="5" t="s">
        <v>21</v>
      </c>
      <c r="J636" s="6">
        <v>2028</v>
      </c>
      <c r="K636" s="7">
        <v>0</v>
      </c>
      <c r="L636" s="7">
        <v>0</v>
      </c>
      <c r="M636" s="7">
        <v>0</v>
      </c>
      <c r="N636" s="7">
        <v>0</v>
      </c>
      <c r="O636" t="s">
        <v>73</v>
      </c>
      <c r="P636" s="8">
        <v>45848</v>
      </c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</row>
    <row r="637" spans="1:258" s="13" customFormat="1" ht="12.75" customHeight="1" x14ac:dyDescent="0.4">
      <c r="A637" s="5">
        <v>72</v>
      </c>
      <c r="B637" t="s">
        <v>907</v>
      </c>
      <c r="C637" t="s">
        <v>931</v>
      </c>
      <c r="D637"/>
      <c r="E637" s="5" t="s">
        <v>17</v>
      </c>
      <c r="F637" t="s">
        <v>81</v>
      </c>
      <c r="G637" t="s">
        <v>104</v>
      </c>
      <c r="H637" t="s">
        <v>927</v>
      </c>
      <c r="I637" s="5" t="s">
        <v>21</v>
      </c>
      <c r="J637" s="6">
        <v>2028</v>
      </c>
      <c r="K637" s="7">
        <v>3000000</v>
      </c>
      <c r="L637" s="7">
        <v>2700000</v>
      </c>
      <c r="M637" s="7">
        <v>300000</v>
      </c>
      <c r="N637" s="7">
        <v>0</v>
      </c>
      <c r="O637" t="s">
        <v>937</v>
      </c>
      <c r="P637" s="8">
        <v>45848</v>
      </c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  <c r="IX637"/>
    </row>
    <row r="638" spans="1:258" x14ac:dyDescent="0.4">
      <c r="A638" s="5">
        <v>73</v>
      </c>
      <c r="B638" t="s">
        <v>907</v>
      </c>
      <c r="C638" t="s">
        <v>932</v>
      </c>
      <c r="E638" s="5" t="s">
        <v>17</v>
      </c>
      <c r="F638" t="s">
        <v>81</v>
      </c>
      <c r="G638" t="s">
        <v>710</v>
      </c>
      <c r="H638" t="s">
        <v>926</v>
      </c>
      <c r="I638" s="5" t="s">
        <v>21</v>
      </c>
      <c r="J638" s="6">
        <v>2028</v>
      </c>
      <c r="K638" s="7">
        <v>0</v>
      </c>
      <c r="L638" s="7">
        <v>0</v>
      </c>
      <c r="M638" s="7">
        <v>0</v>
      </c>
      <c r="N638" s="7">
        <v>0</v>
      </c>
      <c r="O638" t="s">
        <v>73</v>
      </c>
      <c r="P638" s="8">
        <v>45861</v>
      </c>
    </row>
    <row r="639" spans="1:258" x14ac:dyDescent="0.4">
      <c r="A639" s="5">
        <v>73</v>
      </c>
      <c r="B639" t="s">
        <v>907</v>
      </c>
      <c r="C639" t="s">
        <v>932</v>
      </c>
      <c r="E639" s="5" t="s">
        <v>17</v>
      </c>
      <c r="F639" t="s">
        <v>81</v>
      </c>
      <c r="G639" t="s">
        <v>710</v>
      </c>
      <c r="H639" t="s">
        <v>927</v>
      </c>
      <c r="I639" s="5" t="s">
        <v>21</v>
      </c>
      <c r="J639" s="6">
        <v>2028</v>
      </c>
      <c r="K639" s="7">
        <v>670000</v>
      </c>
      <c r="L639" s="7">
        <v>603000</v>
      </c>
      <c r="M639" s="7">
        <v>67000</v>
      </c>
      <c r="N639" s="7">
        <v>0</v>
      </c>
      <c r="O639" t="s">
        <v>928</v>
      </c>
      <c r="P639" s="8">
        <v>45861</v>
      </c>
    </row>
    <row r="640" spans="1:258" x14ac:dyDescent="0.4">
      <c r="A640" s="5">
        <v>73</v>
      </c>
      <c r="B640" t="s">
        <v>907</v>
      </c>
      <c r="C640" t="s">
        <v>932</v>
      </c>
      <c r="E640" s="5" t="s">
        <v>17</v>
      </c>
      <c r="F640" t="s">
        <v>81</v>
      </c>
      <c r="G640" t="s">
        <v>710</v>
      </c>
      <c r="H640" t="s">
        <v>929</v>
      </c>
      <c r="I640" s="5" t="s">
        <v>21</v>
      </c>
      <c r="J640" s="6">
        <v>2028</v>
      </c>
      <c r="K640" s="7">
        <v>0</v>
      </c>
      <c r="L640" s="7">
        <v>0</v>
      </c>
      <c r="M640" s="7">
        <v>0</v>
      </c>
      <c r="N640" s="7">
        <v>0</v>
      </c>
      <c r="O640" t="s">
        <v>73</v>
      </c>
      <c r="P640" s="8">
        <v>45861</v>
      </c>
    </row>
    <row r="641" spans="1:258" x14ac:dyDescent="0.4">
      <c r="A641" s="5">
        <v>73</v>
      </c>
      <c r="B641" t="s">
        <v>907</v>
      </c>
      <c r="C641" t="s">
        <v>932</v>
      </c>
      <c r="E641" s="5" t="s">
        <v>17</v>
      </c>
      <c r="F641" t="s">
        <v>81</v>
      </c>
      <c r="G641" t="s">
        <v>710</v>
      </c>
      <c r="H641" t="s">
        <v>930</v>
      </c>
      <c r="I641" s="5" t="s">
        <v>21</v>
      </c>
      <c r="J641" s="6">
        <v>2028</v>
      </c>
      <c r="K641" s="7">
        <v>5315000</v>
      </c>
      <c r="L641" s="7">
        <v>4783500</v>
      </c>
      <c r="M641" s="7">
        <v>531500</v>
      </c>
      <c r="N641" s="7">
        <v>0</v>
      </c>
      <c r="O641" t="s">
        <v>938</v>
      </c>
      <c r="P641" s="8">
        <v>45861</v>
      </c>
    </row>
    <row r="642" spans="1:258" s="14" customFormat="1" ht="14.25" customHeight="1" x14ac:dyDescent="0.4">
      <c r="A642" s="5">
        <v>74</v>
      </c>
      <c r="B642" t="s">
        <v>907</v>
      </c>
      <c r="C642" t="s">
        <v>935</v>
      </c>
      <c r="D642"/>
      <c r="E642" s="5" t="s">
        <v>17</v>
      </c>
      <c r="F642" t="s">
        <v>81</v>
      </c>
      <c r="G642" t="s">
        <v>936</v>
      </c>
      <c r="H642" t="s">
        <v>926</v>
      </c>
      <c r="I642" s="5" t="s">
        <v>21</v>
      </c>
      <c r="J642" s="6">
        <v>2028</v>
      </c>
      <c r="K642" s="7">
        <v>0</v>
      </c>
      <c r="L642" s="7">
        <v>0</v>
      </c>
      <c r="M642" s="7">
        <v>0</v>
      </c>
      <c r="N642" s="7">
        <v>0</v>
      </c>
      <c r="O642" t="s">
        <v>73</v>
      </c>
      <c r="P642" s="8">
        <v>45852</v>
      </c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  <c r="IX642"/>
    </row>
    <row r="643" spans="1:258" s="14" customFormat="1" ht="14.25" customHeight="1" x14ac:dyDescent="0.4">
      <c r="A643" s="5">
        <v>74</v>
      </c>
      <c r="B643" t="s">
        <v>907</v>
      </c>
      <c r="C643" t="s">
        <v>935</v>
      </c>
      <c r="D643"/>
      <c r="E643" s="5" t="s">
        <v>17</v>
      </c>
      <c r="F643" t="s">
        <v>81</v>
      </c>
      <c r="G643" t="s">
        <v>936</v>
      </c>
      <c r="H643" t="s">
        <v>927</v>
      </c>
      <c r="I643" s="5" t="s">
        <v>21</v>
      </c>
      <c r="J643" s="6">
        <v>2028</v>
      </c>
      <c r="K643" s="7">
        <v>277778</v>
      </c>
      <c r="L643" s="7">
        <v>250000</v>
      </c>
      <c r="M643" s="7">
        <v>27778</v>
      </c>
      <c r="N643" s="7">
        <v>0</v>
      </c>
      <c r="O643" t="s">
        <v>928</v>
      </c>
      <c r="P643" s="8">
        <v>45852</v>
      </c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  <c r="IX643"/>
    </row>
    <row r="644" spans="1:258" x14ac:dyDescent="0.4">
      <c r="A644" s="5">
        <v>70</v>
      </c>
      <c r="B644" t="s">
        <v>907</v>
      </c>
      <c r="C644" t="s">
        <v>915</v>
      </c>
      <c r="D644" t="s">
        <v>915</v>
      </c>
      <c r="E644" s="5" t="s">
        <v>17</v>
      </c>
      <c r="F644" t="s">
        <v>81</v>
      </c>
      <c r="G644" t="s">
        <v>225</v>
      </c>
      <c r="H644" t="s">
        <v>918</v>
      </c>
      <c r="I644" s="5" t="s">
        <v>278</v>
      </c>
      <c r="J644" s="6">
        <v>2028</v>
      </c>
      <c r="K644" s="7">
        <v>5083580</v>
      </c>
      <c r="L644" s="7">
        <v>4575222</v>
      </c>
      <c r="M644" s="7">
        <v>0</v>
      </c>
      <c r="N644" s="7">
        <v>508358</v>
      </c>
      <c r="O644" t="s">
        <v>917</v>
      </c>
    </row>
    <row r="645" spans="1:258" x14ac:dyDescent="0.4">
      <c r="J645" s="10" t="s">
        <v>210</v>
      </c>
      <c r="K645" s="11">
        <f>SUBTOTAL(9,K632:K644)</f>
        <v>62998358</v>
      </c>
      <c r="L645" s="11">
        <f t="shared" ref="L645:N645" si="34">SUBTOTAL(9,L632:L644)</f>
        <v>52533522</v>
      </c>
      <c r="M645" s="11">
        <f t="shared" si="34"/>
        <v>9956478</v>
      </c>
      <c r="N645" s="11">
        <f t="shared" si="34"/>
        <v>508358</v>
      </c>
    </row>
    <row r="646" spans="1:258" s="14" customFormat="1" ht="14.25" customHeight="1" x14ac:dyDescent="0.4">
      <c r="A646" s="5">
        <v>70</v>
      </c>
      <c r="B646" t="s">
        <v>907</v>
      </c>
      <c r="C646" t="s">
        <v>908</v>
      </c>
      <c r="D646"/>
      <c r="E646" s="5" t="s">
        <v>17</v>
      </c>
      <c r="F646"/>
      <c r="G646" t="s">
        <v>225</v>
      </c>
      <c r="H646" t="s">
        <v>910</v>
      </c>
      <c r="I646" s="5" t="s">
        <v>906</v>
      </c>
      <c r="J646" s="6" t="s">
        <v>215</v>
      </c>
      <c r="K646" s="7">
        <v>2100000</v>
      </c>
      <c r="L646" s="7">
        <v>2100000</v>
      </c>
      <c r="M646" s="7">
        <v>0</v>
      </c>
      <c r="N646" s="7">
        <v>0</v>
      </c>
      <c r="O646" t="s">
        <v>35</v>
      </c>
      <c r="P646" s="8">
        <v>45826</v>
      </c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  <c r="IX646"/>
    </row>
    <row r="647" spans="1:258" s="14" customFormat="1" ht="14.25" customHeight="1" x14ac:dyDescent="0.4">
      <c r="A647" s="5">
        <v>70</v>
      </c>
      <c r="B647" t="s">
        <v>911</v>
      </c>
      <c r="C647" t="s">
        <v>912</v>
      </c>
      <c r="D647"/>
      <c r="E647" s="5" t="s">
        <v>17</v>
      </c>
      <c r="F647" t="s">
        <v>81</v>
      </c>
      <c r="G647" t="s">
        <v>225</v>
      </c>
      <c r="H647" t="s">
        <v>913</v>
      </c>
      <c r="I647" s="5" t="s">
        <v>227</v>
      </c>
      <c r="J647" s="6" t="s">
        <v>215</v>
      </c>
      <c r="K647" s="7">
        <v>43750000</v>
      </c>
      <c r="L647" s="7">
        <v>35000000</v>
      </c>
      <c r="M647" s="7">
        <v>8750000</v>
      </c>
      <c r="N647" s="7">
        <v>0</v>
      </c>
      <c r="O647" t="s">
        <v>914</v>
      </c>
      <c r="P647" s="8">
        <v>45742</v>
      </c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  <c r="IW647"/>
      <c r="IX647"/>
    </row>
    <row r="648" spans="1:258" s="14" customFormat="1" ht="14.25" customHeight="1" x14ac:dyDescent="0.4">
      <c r="A648" s="5">
        <v>74</v>
      </c>
      <c r="B648" t="s">
        <v>907</v>
      </c>
      <c r="C648" t="s">
        <v>935</v>
      </c>
      <c r="D648"/>
      <c r="E648" s="5" t="s">
        <v>17</v>
      </c>
      <c r="F648" t="s">
        <v>81</v>
      </c>
      <c r="G648" t="s">
        <v>936</v>
      </c>
      <c r="H648" t="s">
        <v>927</v>
      </c>
      <c r="I648" s="5" t="s">
        <v>21</v>
      </c>
      <c r="J648" s="6" t="s">
        <v>215</v>
      </c>
      <c r="K648" s="7">
        <v>5707222</v>
      </c>
      <c r="L648" s="7">
        <v>5136500</v>
      </c>
      <c r="M648" s="7">
        <v>570722</v>
      </c>
      <c r="N648" s="7">
        <v>0</v>
      </c>
      <c r="O648" t="s">
        <v>928</v>
      </c>
      <c r="P648" s="8">
        <v>45852</v>
      </c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  <c r="IX648"/>
    </row>
    <row r="649" spans="1:258" s="14" customFormat="1" ht="14.25" customHeight="1" x14ac:dyDescent="0.4">
      <c r="A649" s="5">
        <v>70</v>
      </c>
      <c r="B649" t="s">
        <v>907</v>
      </c>
      <c r="C649" t="s">
        <v>915</v>
      </c>
      <c r="D649" t="s">
        <v>915</v>
      </c>
      <c r="E649" s="5" t="s">
        <v>17</v>
      </c>
      <c r="F649" t="s">
        <v>81</v>
      </c>
      <c r="G649" t="s">
        <v>225</v>
      </c>
      <c r="H649" t="s">
        <v>918</v>
      </c>
      <c r="I649" s="5" t="s">
        <v>278</v>
      </c>
      <c r="J649" s="6" t="s">
        <v>215</v>
      </c>
      <c r="K649" s="7">
        <v>10167160</v>
      </c>
      <c r="L649" s="7">
        <v>9150444</v>
      </c>
      <c r="M649" s="7">
        <v>0</v>
      </c>
      <c r="N649" s="7">
        <v>1016716</v>
      </c>
      <c r="O649" t="s">
        <v>917</v>
      </c>
      <c r="P649" s="8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  <c r="IX649"/>
    </row>
    <row r="650" spans="1:258" x14ac:dyDescent="0.4">
      <c r="J650" s="10" t="s">
        <v>221</v>
      </c>
      <c r="K650" s="11">
        <f>SUBTOTAL(9,K646:K649)</f>
        <v>61724382</v>
      </c>
      <c r="L650" s="11">
        <f t="shared" ref="L650:N650" si="35">SUBTOTAL(9,L646:L649)</f>
        <v>51386944</v>
      </c>
      <c r="M650" s="11">
        <f t="shared" si="35"/>
        <v>9320722</v>
      </c>
      <c r="N650" s="11">
        <f t="shared" si="35"/>
        <v>1016716</v>
      </c>
    </row>
    <row r="651" spans="1:258" x14ac:dyDescent="0.4">
      <c r="A651" s="5">
        <v>7</v>
      </c>
      <c r="B651" t="s">
        <v>939</v>
      </c>
      <c r="C651" t="s">
        <v>940</v>
      </c>
      <c r="E651" s="5" t="s">
        <v>941</v>
      </c>
      <c r="F651" t="s">
        <v>942</v>
      </c>
      <c r="G651" t="s">
        <v>173</v>
      </c>
      <c r="H651" t="s">
        <v>943</v>
      </c>
      <c r="I651" s="5" t="s">
        <v>21</v>
      </c>
      <c r="J651" s="6" t="s">
        <v>215</v>
      </c>
      <c r="K651" s="7">
        <v>49313980</v>
      </c>
      <c r="L651" s="7">
        <v>24604082</v>
      </c>
      <c r="M651" s="7">
        <v>0</v>
      </c>
      <c r="N651" s="7">
        <v>24709898</v>
      </c>
      <c r="O651" t="s">
        <v>35</v>
      </c>
    </row>
    <row r="652" spans="1:258" x14ac:dyDescent="0.4">
      <c r="J652" s="10" t="s">
        <v>221</v>
      </c>
      <c r="K652" s="11">
        <f>SUBTOTAL(9,K651:K651)</f>
        <v>49313980</v>
      </c>
      <c r="L652" s="11">
        <f t="shared" ref="L652:N652" si="36">SUBTOTAL(9,L651:L651)</f>
        <v>24604082</v>
      </c>
      <c r="M652" s="11">
        <f t="shared" si="36"/>
        <v>0</v>
      </c>
      <c r="N652" s="11">
        <f t="shared" si="36"/>
        <v>24709898</v>
      </c>
    </row>
    <row r="653" spans="1:258" x14ac:dyDescent="0.4">
      <c r="A653" s="5">
        <v>1</v>
      </c>
      <c r="B653" t="s">
        <v>944</v>
      </c>
      <c r="C653" t="s">
        <v>945</v>
      </c>
      <c r="D653" t="s">
        <v>946</v>
      </c>
      <c r="E653" s="5" t="s">
        <v>389</v>
      </c>
      <c r="F653" t="s">
        <v>947</v>
      </c>
      <c r="G653" t="s">
        <v>135</v>
      </c>
      <c r="H653" t="s">
        <v>948</v>
      </c>
      <c r="I653" s="5" t="s">
        <v>227</v>
      </c>
      <c r="J653" s="6">
        <v>2025</v>
      </c>
      <c r="K653" s="7">
        <v>17500000</v>
      </c>
      <c r="L653" s="7">
        <v>14000000</v>
      </c>
      <c r="M653" s="7">
        <v>0</v>
      </c>
      <c r="N653" s="7">
        <v>3500000</v>
      </c>
      <c r="O653" t="s">
        <v>379</v>
      </c>
      <c r="P653" s="8">
        <v>45616</v>
      </c>
    </row>
    <row r="654" spans="1:258" x14ac:dyDescent="0.4">
      <c r="A654" s="5">
        <v>10</v>
      </c>
      <c r="B654" t="s">
        <v>944</v>
      </c>
      <c r="C654" t="s">
        <v>949</v>
      </c>
      <c r="E654" s="5" t="s">
        <v>34</v>
      </c>
      <c r="F654" t="s">
        <v>950</v>
      </c>
      <c r="G654" t="s">
        <v>81</v>
      </c>
      <c r="H654" t="s">
        <v>951</v>
      </c>
      <c r="I654" s="5" t="s">
        <v>906</v>
      </c>
      <c r="J654" s="6">
        <v>2025</v>
      </c>
      <c r="K654" s="7">
        <v>2500000</v>
      </c>
      <c r="L654" s="7">
        <v>2000000</v>
      </c>
      <c r="M654" s="7">
        <v>300000</v>
      </c>
      <c r="N654" s="7">
        <v>200000</v>
      </c>
      <c r="O654" t="s">
        <v>35</v>
      </c>
      <c r="P654" s="8">
        <v>45644</v>
      </c>
    </row>
    <row r="655" spans="1:258" x14ac:dyDescent="0.4">
      <c r="A655" s="5">
        <v>5</v>
      </c>
      <c r="B655" t="s">
        <v>944</v>
      </c>
      <c r="C655" t="s">
        <v>952</v>
      </c>
      <c r="D655" t="s">
        <v>952</v>
      </c>
      <c r="E655" s="5" t="s">
        <v>17</v>
      </c>
      <c r="F655" t="s">
        <v>81</v>
      </c>
      <c r="G655" t="s">
        <v>936</v>
      </c>
      <c r="H655" t="s">
        <v>953</v>
      </c>
      <c r="I655" s="5" t="s">
        <v>906</v>
      </c>
      <c r="J655" s="6">
        <v>2025</v>
      </c>
      <c r="K655" s="7">
        <v>7245481</v>
      </c>
      <c r="L655" s="7">
        <v>5725669</v>
      </c>
      <c r="M655" s="7">
        <v>0</v>
      </c>
      <c r="N655" s="7">
        <v>1519812</v>
      </c>
      <c r="O655" t="s">
        <v>35</v>
      </c>
      <c r="P655" s="8">
        <v>45555</v>
      </c>
    </row>
    <row r="656" spans="1:258" x14ac:dyDescent="0.4">
      <c r="J656" s="10" t="s">
        <v>105</v>
      </c>
      <c r="K656" s="11">
        <f>SUBTOTAL(9,K653:K655)</f>
        <v>27245481</v>
      </c>
      <c r="L656" s="11">
        <f t="shared" ref="L656:N656" si="37">SUBTOTAL(9,L653:L655)</f>
        <v>21725669</v>
      </c>
      <c r="M656" s="11">
        <f t="shared" si="37"/>
        <v>300000</v>
      </c>
      <c r="N656" s="11">
        <f t="shared" si="37"/>
        <v>5219812</v>
      </c>
    </row>
    <row r="657" spans="1:16" x14ac:dyDescent="0.4">
      <c r="A657" s="5">
        <v>1</v>
      </c>
      <c r="B657" t="s">
        <v>954</v>
      </c>
      <c r="C657" t="s">
        <v>955</v>
      </c>
      <c r="D657" t="s">
        <v>956</v>
      </c>
      <c r="E657" s="5" t="s">
        <v>17</v>
      </c>
      <c r="F657" t="s">
        <v>81</v>
      </c>
      <c r="G657" t="s">
        <v>359</v>
      </c>
      <c r="H657" t="s">
        <v>957</v>
      </c>
      <c r="I657" s="5" t="s">
        <v>227</v>
      </c>
      <c r="J657" s="6">
        <v>2025</v>
      </c>
      <c r="K657" s="7">
        <v>17000000</v>
      </c>
      <c r="L657" s="7">
        <v>17000000</v>
      </c>
      <c r="M657" s="7">
        <v>0</v>
      </c>
      <c r="N657" s="7">
        <v>0</v>
      </c>
      <c r="O657" t="s">
        <v>35</v>
      </c>
      <c r="P657" s="8">
        <v>45582</v>
      </c>
    </row>
    <row r="658" spans="1:16" x14ac:dyDescent="0.4">
      <c r="J658" s="10" t="s">
        <v>105</v>
      </c>
      <c r="K658" s="11">
        <f>SUBTOTAL(9,K657:K657)</f>
        <v>17000000</v>
      </c>
      <c r="L658" s="11">
        <f t="shared" ref="L658:N658" si="38">SUBTOTAL(9,L657:L657)</f>
        <v>17000000</v>
      </c>
      <c r="M658" s="11">
        <f t="shared" si="38"/>
        <v>0</v>
      </c>
      <c r="N658" s="11">
        <f t="shared" si="38"/>
        <v>0</v>
      </c>
    </row>
    <row r="659" spans="1:16" x14ac:dyDescent="0.4">
      <c r="A659" s="5" t="s">
        <v>958</v>
      </c>
      <c r="B659" t="s">
        <v>959</v>
      </c>
      <c r="C659" t="s">
        <v>960</v>
      </c>
      <c r="D659" t="s">
        <v>961</v>
      </c>
      <c r="E659" s="5" t="s">
        <v>17</v>
      </c>
      <c r="F659" t="s">
        <v>81</v>
      </c>
      <c r="G659" t="s">
        <v>81</v>
      </c>
      <c r="H659" t="s">
        <v>962</v>
      </c>
      <c r="I659" s="5" t="s">
        <v>963</v>
      </c>
      <c r="J659" s="6">
        <v>2025</v>
      </c>
      <c r="K659" s="7">
        <v>200000</v>
      </c>
      <c r="L659" s="7">
        <v>160000</v>
      </c>
      <c r="M659" s="7">
        <v>0</v>
      </c>
      <c r="N659" s="7">
        <v>40000</v>
      </c>
      <c r="O659" t="s">
        <v>35</v>
      </c>
      <c r="P659" s="8">
        <v>45673</v>
      </c>
    </row>
    <row r="660" spans="1:16" x14ac:dyDescent="0.4">
      <c r="J660" s="10" t="s">
        <v>105</v>
      </c>
      <c r="K660" s="11">
        <f>SUBTOTAL(9,K659:K659)</f>
        <v>200000</v>
      </c>
      <c r="L660" s="11">
        <f t="shared" ref="L660:N660" si="39">SUBTOTAL(9,L659:L659)</f>
        <v>160000</v>
      </c>
      <c r="M660" s="11">
        <f t="shared" si="39"/>
        <v>0</v>
      </c>
      <c r="N660" s="11">
        <f t="shared" si="39"/>
        <v>40000</v>
      </c>
    </row>
    <row r="661" spans="1:16" x14ac:dyDescent="0.4">
      <c r="A661" s="5" t="s">
        <v>958</v>
      </c>
      <c r="B661" t="s">
        <v>959</v>
      </c>
      <c r="C661" t="s">
        <v>960</v>
      </c>
      <c r="D661" t="s">
        <v>961</v>
      </c>
      <c r="E661" s="5" t="s">
        <v>17</v>
      </c>
      <c r="F661" t="s">
        <v>81</v>
      </c>
      <c r="G661" t="s">
        <v>81</v>
      </c>
      <c r="H661" t="s">
        <v>962</v>
      </c>
      <c r="I661" s="5" t="s">
        <v>240</v>
      </c>
      <c r="J661" s="6">
        <v>2026</v>
      </c>
      <c r="K661" s="7">
        <v>400000</v>
      </c>
      <c r="L661" s="7">
        <v>320000</v>
      </c>
      <c r="M661" s="7">
        <v>0</v>
      </c>
      <c r="N661" s="7">
        <v>80000</v>
      </c>
      <c r="O661" t="s">
        <v>35</v>
      </c>
      <c r="P661" s="8">
        <v>45673</v>
      </c>
    </row>
    <row r="662" spans="1:16" x14ac:dyDescent="0.4">
      <c r="A662" s="5" t="s">
        <v>958</v>
      </c>
      <c r="B662" t="s">
        <v>959</v>
      </c>
      <c r="C662" t="s">
        <v>960</v>
      </c>
      <c r="D662" t="s">
        <v>961</v>
      </c>
      <c r="E662" s="5" t="s">
        <v>17</v>
      </c>
      <c r="F662" t="s">
        <v>81</v>
      </c>
      <c r="G662" t="s">
        <v>81</v>
      </c>
      <c r="H662" t="s">
        <v>962</v>
      </c>
      <c r="I662" s="5" t="s">
        <v>260</v>
      </c>
      <c r="J662" s="6">
        <v>2026</v>
      </c>
      <c r="K662" s="7">
        <v>50000</v>
      </c>
      <c r="L662" s="7">
        <v>40000</v>
      </c>
      <c r="M662" s="7">
        <v>0</v>
      </c>
      <c r="N662" s="7">
        <v>10000</v>
      </c>
      <c r="O662" t="s">
        <v>35</v>
      </c>
      <c r="P662" s="8">
        <v>45673</v>
      </c>
    </row>
    <row r="663" spans="1:16" x14ac:dyDescent="0.4">
      <c r="J663" s="10" t="s">
        <v>171</v>
      </c>
      <c r="K663" s="11">
        <f>SUBTOTAL(9,K661:K662)</f>
        <v>450000</v>
      </c>
      <c r="L663" s="11">
        <f t="shared" ref="L663:N663" si="40">SUBTOTAL(9,L661:L662)</f>
        <v>360000</v>
      </c>
      <c r="M663" s="11">
        <f t="shared" si="40"/>
        <v>0</v>
      </c>
      <c r="N663" s="11">
        <f t="shared" si="40"/>
        <v>90000</v>
      </c>
    </row>
    <row r="664" spans="1:16" x14ac:dyDescent="0.4">
      <c r="A664" s="5" t="s">
        <v>958</v>
      </c>
      <c r="B664" t="s">
        <v>959</v>
      </c>
      <c r="C664" t="s">
        <v>960</v>
      </c>
      <c r="D664" t="s">
        <v>961</v>
      </c>
      <c r="E664" s="5" t="s">
        <v>17</v>
      </c>
      <c r="F664" t="s">
        <v>81</v>
      </c>
      <c r="G664" t="s">
        <v>81</v>
      </c>
      <c r="H664" t="s">
        <v>962</v>
      </c>
      <c r="I664" s="5" t="s">
        <v>21</v>
      </c>
      <c r="J664" s="6">
        <v>2027</v>
      </c>
      <c r="K664" s="7">
        <v>4299183</v>
      </c>
      <c r="L664" s="7">
        <v>3439346</v>
      </c>
      <c r="M664" s="7">
        <v>0</v>
      </c>
      <c r="N664" s="7">
        <v>859837</v>
      </c>
      <c r="O664" t="s">
        <v>35</v>
      </c>
      <c r="P664" s="8">
        <v>45673</v>
      </c>
    </row>
    <row r="665" spans="1:16" x14ac:dyDescent="0.4">
      <c r="J665" s="10" t="s">
        <v>207</v>
      </c>
      <c r="K665" s="11">
        <f>SUBTOTAL(9,K664:K664)</f>
        <v>4299183</v>
      </c>
      <c r="L665" s="11">
        <f t="shared" ref="L665:N665" si="41">SUBTOTAL(9,L664:L664)</f>
        <v>3439346</v>
      </c>
      <c r="M665" s="11">
        <f t="shared" si="41"/>
        <v>0</v>
      </c>
      <c r="N665" s="11">
        <f t="shared" si="41"/>
        <v>859837</v>
      </c>
    </row>
    <row r="666" spans="1:16" x14ac:dyDescent="0.4">
      <c r="A666" s="5">
        <v>10</v>
      </c>
      <c r="B666" t="s">
        <v>964</v>
      </c>
      <c r="C666" t="s">
        <v>965</v>
      </c>
      <c r="E666" s="5" t="s">
        <v>17</v>
      </c>
      <c r="G666" t="s">
        <v>436</v>
      </c>
      <c r="H666" t="s">
        <v>966</v>
      </c>
      <c r="I666" s="5" t="s">
        <v>278</v>
      </c>
      <c r="J666" s="6">
        <v>2025</v>
      </c>
      <c r="K666" s="7">
        <v>106250</v>
      </c>
      <c r="L666" s="7">
        <v>85000</v>
      </c>
      <c r="M666" s="7">
        <v>21250</v>
      </c>
      <c r="N666" s="7">
        <v>0</v>
      </c>
      <c r="O666" t="s">
        <v>35</v>
      </c>
      <c r="P666" s="8">
        <v>45588</v>
      </c>
    </row>
    <row r="667" spans="1:16" x14ac:dyDescent="0.4">
      <c r="J667" s="10" t="s">
        <v>105</v>
      </c>
      <c r="K667" s="11">
        <f>SUBTOTAL(9,K666:K666)</f>
        <v>106250</v>
      </c>
      <c r="L667" s="11">
        <f t="shared" ref="L667:N667" si="42">SUBTOTAL(9,L666:L666)</f>
        <v>85000</v>
      </c>
      <c r="M667" s="11">
        <f t="shared" si="42"/>
        <v>21250</v>
      </c>
      <c r="N667" s="11">
        <f t="shared" si="42"/>
        <v>0</v>
      </c>
    </row>
    <row r="668" spans="1:16" x14ac:dyDescent="0.4">
      <c r="A668" s="5" t="s">
        <v>472</v>
      </c>
      <c r="B668" t="s">
        <v>967</v>
      </c>
      <c r="C668" t="s">
        <v>474</v>
      </c>
      <c r="E668" s="5" t="s">
        <v>287</v>
      </c>
      <c r="F668" t="s">
        <v>475</v>
      </c>
      <c r="G668" t="s">
        <v>476</v>
      </c>
      <c r="H668" t="s">
        <v>968</v>
      </c>
      <c r="I668" s="5" t="s">
        <v>21</v>
      </c>
      <c r="J668" s="6">
        <v>2025</v>
      </c>
      <c r="K668" s="7">
        <v>98000000</v>
      </c>
      <c r="L668" s="7">
        <v>0</v>
      </c>
      <c r="M668" s="7">
        <v>98000000</v>
      </c>
      <c r="N668" s="7">
        <v>0</v>
      </c>
      <c r="O668" t="s">
        <v>969</v>
      </c>
      <c r="P668" s="8">
        <v>45770</v>
      </c>
    </row>
    <row r="669" spans="1:16" x14ac:dyDescent="0.4">
      <c r="A669" s="5">
        <v>10</v>
      </c>
      <c r="B669" t="s">
        <v>970</v>
      </c>
      <c r="C669" t="s">
        <v>562</v>
      </c>
      <c r="E669" s="5" t="s">
        <v>34</v>
      </c>
      <c r="F669" t="s">
        <v>32</v>
      </c>
      <c r="G669" t="s">
        <v>563</v>
      </c>
      <c r="H669" t="s">
        <v>971</v>
      </c>
      <c r="I669" s="5" t="s">
        <v>34</v>
      </c>
      <c r="J669" s="6">
        <v>2025</v>
      </c>
      <c r="K669" s="7">
        <v>20000000</v>
      </c>
      <c r="L669" s="7">
        <v>0</v>
      </c>
      <c r="M669" s="7">
        <v>20000000</v>
      </c>
      <c r="N669" s="7">
        <v>0</v>
      </c>
      <c r="O669" t="s">
        <v>35</v>
      </c>
      <c r="P669" s="8">
        <v>45616</v>
      </c>
    </row>
    <row r="670" spans="1:16" x14ac:dyDescent="0.4">
      <c r="J670" s="10" t="s">
        <v>105</v>
      </c>
      <c r="K670" s="11">
        <f>SUBTOTAL(9,K669:K669)</f>
        <v>20000000</v>
      </c>
      <c r="L670" s="11">
        <f t="shared" ref="L670:N670" si="43">SUBTOTAL(9,L669:L669)</f>
        <v>0</v>
      </c>
      <c r="M670" s="11">
        <f t="shared" si="43"/>
        <v>20000000</v>
      </c>
      <c r="N670" s="11">
        <f t="shared" si="43"/>
        <v>0</v>
      </c>
    </row>
    <row r="671" spans="1:16" x14ac:dyDescent="0.4">
      <c r="A671" s="5">
        <v>13</v>
      </c>
      <c r="B671" t="s">
        <v>967</v>
      </c>
      <c r="C671" t="s">
        <v>758</v>
      </c>
      <c r="E671" s="5" t="s">
        <v>287</v>
      </c>
      <c r="F671" t="s">
        <v>257</v>
      </c>
      <c r="G671" t="s">
        <v>759</v>
      </c>
      <c r="H671" t="s">
        <v>972</v>
      </c>
      <c r="I671" s="5" t="s">
        <v>21</v>
      </c>
      <c r="J671" s="6">
        <v>2026</v>
      </c>
      <c r="K671" s="7">
        <v>38000000</v>
      </c>
      <c r="L671" s="7">
        <v>0</v>
      </c>
      <c r="M671" s="7">
        <v>38000000</v>
      </c>
      <c r="N671" s="7">
        <v>0</v>
      </c>
      <c r="O671" t="s">
        <v>969</v>
      </c>
      <c r="P671" s="8">
        <v>45826</v>
      </c>
    </row>
    <row r="672" spans="1:16" x14ac:dyDescent="0.4">
      <c r="J672" s="10" t="s">
        <v>171</v>
      </c>
      <c r="K672" s="11">
        <f>SUBTOTAL(9,K671:K671)</f>
        <v>38000000</v>
      </c>
      <c r="L672" s="11">
        <f t="shared" ref="L672:N672" si="44">SUBTOTAL(9,L671:L671)</f>
        <v>0</v>
      </c>
      <c r="M672" s="11">
        <f t="shared" si="44"/>
        <v>38000000</v>
      </c>
      <c r="N672" s="11">
        <f t="shared" si="44"/>
        <v>0</v>
      </c>
    </row>
    <row r="673" spans="1:258" s="9" customFormat="1" ht="14.25" customHeight="1" x14ac:dyDescent="0.4">
      <c r="A673" s="5">
        <v>10</v>
      </c>
      <c r="B673" t="s">
        <v>973</v>
      </c>
      <c r="C673" t="s">
        <v>974</v>
      </c>
      <c r="D673"/>
      <c r="E673" s="5" t="s">
        <v>248</v>
      </c>
      <c r="F673" t="s">
        <v>975</v>
      </c>
      <c r="G673" t="s">
        <v>976</v>
      </c>
      <c r="H673" t="s">
        <v>259</v>
      </c>
      <c r="I673" s="5" t="s">
        <v>34</v>
      </c>
      <c r="J673" s="6">
        <v>2025</v>
      </c>
      <c r="K673" s="7">
        <v>1550000</v>
      </c>
      <c r="L673" s="7">
        <v>1240000</v>
      </c>
      <c r="M673" s="7">
        <v>310000</v>
      </c>
      <c r="N673" s="7">
        <v>0</v>
      </c>
      <c r="O673" t="s">
        <v>35</v>
      </c>
      <c r="P673" s="8">
        <v>45833</v>
      </c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  <c r="IX673"/>
    </row>
    <row r="674" spans="1:258" x14ac:dyDescent="0.4">
      <c r="A674" s="5">
        <v>11</v>
      </c>
      <c r="B674" t="s">
        <v>973</v>
      </c>
      <c r="C674" t="s">
        <v>977</v>
      </c>
      <c r="E674" s="5" t="s">
        <v>17</v>
      </c>
      <c r="F674" t="s">
        <v>978</v>
      </c>
      <c r="G674" t="s">
        <v>979</v>
      </c>
      <c r="H674" t="s">
        <v>980</v>
      </c>
      <c r="I674" s="5" t="s">
        <v>21</v>
      </c>
      <c r="J674" s="6">
        <v>2025</v>
      </c>
      <c r="K674" s="7">
        <v>0</v>
      </c>
      <c r="L674" s="7">
        <v>0</v>
      </c>
      <c r="M674" s="7">
        <v>0</v>
      </c>
      <c r="N674" s="7">
        <v>0</v>
      </c>
      <c r="O674" t="s">
        <v>981</v>
      </c>
      <c r="P674" s="8">
        <v>45866</v>
      </c>
    </row>
    <row r="675" spans="1:258" x14ac:dyDescent="0.4">
      <c r="A675" s="5">
        <v>11</v>
      </c>
      <c r="B675" t="s">
        <v>973</v>
      </c>
      <c r="C675" t="s">
        <v>977</v>
      </c>
      <c r="E675" s="5" t="s">
        <v>17</v>
      </c>
      <c r="F675" t="s">
        <v>978</v>
      </c>
      <c r="G675" t="s">
        <v>979</v>
      </c>
      <c r="H675" t="s">
        <v>982</v>
      </c>
      <c r="I675" s="5" t="s">
        <v>21</v>
      </c>
      <c r="J675" s="6">
        <v>2025</v>
      </c>
      <c r="K675" s="7">
        <v>3000000</v>
      </c>
      <c r="L675" s="7">
        <v>2400000</v>
      </c>
      <c r="M675" s="7">
        <v>600000</v>
      </c>
      <c r="N675" s="7">
        <v>0</v>
      </c>
      <c r="O675" t="s">
        <v>983</v>
      </c>
      <c r="P675" s="8">
        <v>45866</v>
      </c>
    </row>
    <row r="676" spans="1:258" s="9" customFormat="1" ht="14.25" customHeight="1" x14ac:dyDescent="0.4">
      <c r="A676" s="5">
        <v>10</v>
      </c>
      <c r="B676" t="s">
        <v>973</v>
      </c>
      <c r="C676" t="s">
        <v>984</v>
      </c>
      <c r="D676"/>
      <c r="E676" s="5" t="s">
        <v>17</v>
      </c>
      <c r="F676"/>
      <c r="G676" t="s">
        <v>38</v>
      </c>
      <c r="H676" t="s">
        <v>985</v>
      </c>
      <c r="I676" s="5" t="s">
        <v>21</v>
      </c>
      <c r="J676" s="6">
        <v>2025</v>
      </c>
      <c r="K676" s="7">
        <v>0</v>
      </c>
      <c r="L676" s="7">
        <v>0</v>
      </c>
      <c r="M676" s="7">
        <v>0</v>
      </c>
      <c r="N676" s="7">
        <v>0</v>
      </c>
      <c r="O676" t="s">
        <v>527</v>
      </c>
      <c r="P676" s="8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  <c r="IW676"/>
      <c r="IX676"/>
    </row>
    <row r="677" spans="1:258" s="9" customFormat="1" ht="14.25" customHeight="1" x14ac:dyDescent="0.4">
      <c r="A677" s="5">
        <v>10</v>
      </c>
      <c r="B677" t="s">
        <v>973</v>
      </c>
      <c r="C677" t="s">
        <v>984</v>
      </c>
      <c r="D677"/>
      <c r="E677" s="5" t="s">
        <v>17</v>
      </c>
      <c r="F677"/>
      <c r="G677" t="s">
        <v>38</v>
      </c>
      <c r="H677" t="s">
        <v>986</v>
      </c>
      <c r="I677" s="5" t="s">
        <v>21</v>
      </c>
      <c r="J677" s="6">
        <v>2025</v>
      </c>
      <c r="K677" s="7">
        <v>35000</v>
      </c>
      <c r="L677" s="7">
        <v>35000</v>
      </c>
      <c r="M677" s="7">
        <v>0</v>
      </c>
      <c r="N677" s="7">
        <v>0</v>
      </c>
      <c r="O677" t="s">
        <v>527</v>
      </c>
      <c r="P677" s="8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  <c r="IX677"/>
    </row>
    <row r="678" spans="1:258" s="9" customFormat="1" ht="14.25" customHeight="1" x14ac:dyDescent="0.4">
      <c r="A678" s="5">
        <v>10</v>
      </c>
      <c r="B678" t="s">
        <v>973</v>
      </c>
      <c r="C678" t="s">
        <v>987</v>
      </c>
      <c r="D678"/>
      <c r="E678" s="5" t="s">
        <v>287</v>
      </c>
      <c r="F678" t="s">
        <v>43</v>
      </c>
      <c r="G678" t="s">
        <v>38</v>
      </c>
      <c r="H678" t="s">
        <v>988</v>
      </c>
      <c r="I678" s="5" t="s">
        <v>34</v>
      </c>
      <c r="J678" s="6">
        <v>2025</v>
      </c>
      <c r="K678" s="7">
        <v>600000</v>
      </c>
      <c r="L678" s="7">
        <v>480000</v>
      </c>
      <c r="M678" s="7">
        <v>120000</v>
      </c>
      <c r="N678" s="7">
        <v>0</v>
      </c>
      <c r="O678" t="s">
        <v>35</v>
      </c>
      <c r="P678" s="8">
        <v>45644</v>
      </c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  <c r="IX678"/>
    </row>
    <row r="679" spans="1:258" s="9" customFormat="1" ht="14.25" customHeight="1" x14ac:dyDescent="0.4">
      <c r="A679" s="5">
        <v>3</v>
      </c>
      <c r="B679" t="s">
        <v>973</v>
      </c>
      <c r="C679" t="s">
        <v>53</v>
      </c>
      <c r="D679"/>
      <c r="E679" s="5" t="s">
        <v>17</v>
      </c>
      <c r="F679" t="s">
        <v>54</v>
      </c>
      <c r="G679" t="s">
        <v>55</v>
      </c>
      <c r="H679" t="s">
        <v>56</v>
      </c>
      <c r="I679" s="5" t="s">
        <v>21</v>
      </c>
      <c r="J679" s="6">
        <v>2025</v>
      </c>
      <c r="K679" s="7">
        <v>0</v>
      </c>
      <c r="L679" s="7">
        <v>0</v>
      </c>
      <c r="M679" s="7">
        <v>0</v>
      </c>
      <c r="N679" s="7">
        <v>0</v>
      </c>
      <c r="O679" t="s">
        <v>35</v>
      </c>
      <c r="P679" s="8">
        <v>45666</v>
      </c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  <c r="IX679"/>
    </row>
    <row r="680" spans="1:258" s="9" customFormat="1" ht="14.25" customHeight="1" x14ac:dyDescent="0.4">
      <c r="A680" s="5">
        <v>3</v>
      </c>
      <c r="B680" t="s">
        <v>973</v>
      </c>
      <c r="C680" t="s">
        <v>53</v>
      </c>
      <c r="D680"/>
      <c r="E680" s="5" t="s">
        <v>17</v>
      </c>
      <c r="F680" t="s">
        <v>54</v>
      </c>
      <c r="G680" t="s">
        <v>55</v>
      </c>
      <c r="H680" t="s">
        <v>57</v>
      </c>
      <c r="I680" s="5" t="s">
        <v>21</v>
      </c>
      <c r="J680" s="6">
        <v>2025</v>
      </c>
      <c r="K680" s="7">
        <v>3799790</v>
      </c>
      <c r="L680" s="7">
        <v>3039832</v>
      </c>
      <c r="M680" s="7">
        <v>759958</v>
      </c>
      <c r="N680" s="7">
        <v>0</v>
      </c>
      <c r="O680" t="s">
        <v>35</v>
      </c>
      <c r="P680" s="8">
        <v>45666</v>
      </c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  <c r="IU680"/>
      <c r="IV680"/>
      <c r="IW680"/>
      <c r="IX680"/>
    </row>
    <row r="681" spans="1:258" s="9" customFormat="1" ht="14.25" customHeight="1" x14ac:dyDescent="0.4">
      <c r="A681" s="5">
        <v>10</v>
      </c>
      <c r="B681" t="s">
        <v>973</v>
      </c>
      <c r="C681" t="s">
        <v>58</v>
      </c>
      <c r="D681"/>
      <c r="E681" s="5" t="s">
        <v>17</v>
      </c>
      <c r="F681" t="s">
        <v>18</v>
      </c>
      <c r="G681" t="s">
        <v>62</v>
      </c>
      <c r="H681" t="s">
        <v>60</v>
      </c>
      <c r="I681" s="5" t="s">
        <v>21</v>
      </c>
      <c r="J681" s="6">
        <v>2025</v>
      </c>
      <c r="K681" s="7">
        <v>0</v>
      </c>
      <c r="L681" s="7">
        <v>0</v>
      </c>
      <c r="M681" s="7">
        <v>0</v>
      </c>
      <c r="N681" s="7">
        <v>0</v>
      </c>
      <c r="O681" t="s">
        <v>981</v>
      </c>
      <c r="P681" s="8">
        <v>45671</v>
      </c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  <c r="IX681"/>
    </row>
    <row r="682" spans="1:258" s="15" customFormat="1" ht="12.75" customHeight="1" x14ac:dyDescent="0.4">
      <c r="A682" s="5">
        <v>10</v>
      </c>
      <c r="B682" t="s">
        <v>973</v>
      </c>
      <c r="C682" t="s">
        <v>58</v>
      </c>
      <c r="D682"/>
      <c r="E682" s="5" t="s">
        <v>17</v>
      </c>
      <c r="F682" t="s">
        <v>18</v>
      </c>
      <c r="G682" t="s">
        <v>62</v>
      </c>
      <c r="H682" t="s">
        <v>63</v>
      </c>
      <c r="I682" s="5" t="s">
        <v>21</v>
      </c>
      <c r="J682" s="6">
        <v>2025</v>
      </c>
      <c r="K682" s="7">
        <v>5000000</v>
      </c>
      <c r="L682" s="7">
        <v>4000000</v>
      </c>
      <c r="M682" s="7">
        <v>1000000</v>
      </c>
      <c r="N682" s="7">
        <v>0</v>
      </c>
      <c r="O682" t="s">
        <v>983</v>
      </c>
      <c r="P682" s="8">
        <v>45671</v>
      </c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  <c r="IX682"/>
    </row>
    <row r="683" spans="1:258" s="15" customFormat="1" ht="12.75" customHeight="1" x14ac:dyDescent="0.4">
      <c r="A683" s="5">
        <v>8</v>
      </c>
      <c r="B683" t="s">
        <v>973</v>
      </c>
      <c r="C683" t="s">
        <v>989</v>
      </c>
      <c r="D683"/>
      <c r="E683" s="5" t="s">
        <v>389</v>
      </c>
      <c r="F683" t="s">
        <v>70</v>
      </c>
      <c r="G683" t="s">
        <v>67</v>
      </c>
      <c r="H683" t="s">
        <v>990</v>
      </c>
      <c r="I683" s="5" t="s">
        <v>34</v>
      </c>
      <c r="J683" s="6">
        <v>2025</v>
      </c>
      <c r="K683" s="7">
        <v>500000</v>
      </c>
      <c r="L683" s="7">
        <v>400000</v>
      </c>
      <c r="M683" s="7">
        <v>100000</v>
      </c>
      <c r="N683" s="7">
        <v>0</v>
      </c>
      <c r="O683" t="s">
        <v>35</v>
      </c>
      <c r="P683" s="8">
        <v>45616</v>
      </c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  <c r="IW683"/>
      <c r="IX683"/>
    </row>
    <row r="684" spans="1:258" s="15" customFormat="1" ht="12.75" customHeight="1" x14ac:dyDescent="0.4">
      <c r="A684" s="5">
        <v>13</v>
      </c>
      <c r="B684" t="s">
        <v>973</v>
      </c>
      <c r="C684" t="s">
        <v>991</v>
      </c>
      <c r="D684"/>
      <c r="E684" s="5" t="s">
        <v>17</v>
      </c>
      <c r="F684" t="s">
        <v>992</v>
      </c>
      <c r="G684" t="s">
        <v>352</v>
      </c>
      <c r="H684" t="s">
        <v>993</v>
      </c>
      <c r="I684" s="5" t="s">
        <v>240</v>
      </c>
      <c r="J684" s="6">
        <v>2025</v>
      </c>
      <c r="K684" s="7">
        <v>420000</v>
      </c>
      <c r="L684" s="7">
        <v>336000</v>
      </c>
      <c r="M684" s="7">
        <v>84000</v>
      </c>
      <c r="N684" s="7">
        <v>0</v>
      </c>
      <c r="O684" t="s">
        <v>994</v>
      </c>
      <c r="P684" s="8">
        <v>45740</v>
      </c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  <c r="IW684"/>
      <c r="IX684"/>
    </row>
    <row r="685" spans="1:258" s="15" customFormat="1" ht="12.75" customHeight="1" x14ac:dyDescent="0.4">
      <c r="A685" s="5">
        <v>13</v>
      </c>
      <c r="B685" t="s">
        <v>973</v>
      </c>
      <c r="C685" t="s">
        <v>991</v>
      </c>
      <c r="D685"/>
      <c r="E685" s="5" t="s">
        <v>17</v>
      </c>
      <c r="F685" t="s">
        <v>992</v>
      </c>
      <c r="G685" t="s">
        <v>352</v>
      </c>
      <c r="H685" t="s">
        <v>993</v>
      </c>
      <c r="I685" s="5" t="s">
        <v>260</v>
      </c>
      <c r="J685" s="6">
        <v>2025</v>
      </c>
      <c r="K685" s="7">
        <v>175000</v>
      </c>
      <c r="L685" s="7">
        <v>140000</v>
      </c>
      <c r="M685" s="7">
        <v>35000</v>
      </c>
      <c r="N685" s="7">
        <v>0</v>
      </c>
      <c r="O685" t="s">
        <v>995</v>
      </c>
      <c r="P685" s="8">
        <v>45740</v>
      </c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  <c r="IX685"/>
    </row>
    <row r="686" spans="1:258" s="9" customFormat="1" ht="14.25" customHeight="1" x14ac:dyDescent="0.4">
      <c r="A686" s="5">
        <v>11</v>
      </c>
      <c r="B686" t="s">
        <v>973</v>
      </c>
      <c r="C686" t="s">
        <v>996</v>
      </c>
      <c r="D686"/>
      <c r="E686" s="5" t="s">
        <v>17</v>
      </c>
      <c r="F686" t="s">
        <v>997</v>
      </c>
      <c r="G686" t="s">
        <v>140</v>
      </c>
      <c r="H686" t="s">
        <v>998</v>
      </c>
      <c r="I686" s="5" t="s">
        <v>34</v>
      </c>
      <c r="J686" s="6">
        <v>2025</v>
      </c>
      <c r="K686" s="7">
        <v>350000</v>
      </c>
      <c r="L686" s="7">
        <v>280000</v>
      </c>
      <c r="M686" s="7">
        <v>70000</v>
      </c>
      <c r="N686" s="7">
        <v>0</v>
      </c>
      <c r="O686" t="s">
        <v>35</v>
      </c>
      <c r="P686" s="8">
        <v>45861</v>
      </c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  <c r="IX686"/>
    </row>
    <row r="687" spans="1:258" s="9" customFormat="1" ht="15" customHeight="1" x14ac:dyDescent="0.4">
      <c r="A687" s="5">
        <v>10</v>
      </c>
      <c r="B687" t="s">
        <v>973</v>
      </c>
      <c r="C687" t="s">
        <v>999</v>
      </c>
      <c r="D687"/>
      <c r="E687" s="5" t="s">
        <v>17</v>
      </c>
      <c r="F687" t="s">
        <v>570</v>
      </c>
      <c r="G687" t="s">
        <v>82</v>
      </c>
      <c r="H687" t="s">
        <v>1000</v>
      </c>
      <c r="I687" s="5" t="s">
        <v>21</v>
      </c>
      <c r="J687" s="6">
        <v>2025</v>
      </c>
      <c r="K687" s="7">
        <v>0</v>
      </c>
      <c r="L687" s="7">
        <v>0</v>
      </c>
      <c r="M687" s="7">
        <v>0</v>
      </c>
      <c r="N687" s="7">
        <v>0</v>
      </c>
      <c r="O687" t="s">
        <v>35</v>
      </c>
      <c r="P687" s="8" t="s">
        <v>320</v>
      </c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  <c r="IW687"/>
      <c r="IX687"/>
    </row>
    <row r="688" spans="1:258" s="9" customFormat="1" ht="14.25" customHeight="1" x14ac:dyDescent="0.4">
      <c r="A688" s="5">
        <v>10</v>
      </c>
      <c r="B688" t="s">
        <v>973</v>
      </c>
      <c r="C688" t="s">
        <v>80</v>
      </c>
      <c r="D688"/>
      <c r="E688" s="5" t="s">
        <v>17</v>
      </c>
      <c r="F688" t="s">
        <v>81</v>
      </c>
      <c r="G688" t="s">
        <v>82</v>
      </c>
      <c r="H688" t="s">
        <v>83</v>
      </c>
      <c r="I688" s="5" t="s">
        <v>34</v>
      </c>
      <c r="J688" s="6">
        <v>2025</v>
      </c>
      <c r="K688" s="7">
        <v>1750000</v>
      </c>
      <c r="L688" s="7">
        <v>1400000</v>
      </c>
      <c r="M688" s="7">
        <v>350000</v>
      </c>
      <c r="N688" s="7">
        <v>0</v>
      </c>
      <c r="O688" t="s">
        <v>35</v>
      </c>
      <c r="P688" s="8">
        <v>45833</v>
      </c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  <c r="IW688"/>
      <c r="IX688"/>
    </row>
    <row r="689" spans="1:258" s="9" customFormat="1" ht="14.25" customHeight="1" x14ac:dyDescent="0.4">
      <c r="A689" s="5">
        <v>10</v>
      </c>
      <c r="B689" t="s">
        <v>973</v>
      </c>
      <c r="C689" t="s">
        <v>1001</v>
      </c>
      <c r="D689"/>
      <c r="E689" s="5" t="s">
        <v>17</v>
      </c>
      <c r="F689" t="s">
        <v>1002</v>
      </c>
      <c r="G689" t="s">
        <v>1003</v>
      </c>
      <c r="H689" t="s">
        <v>1004</v>
      </c>
      <c r="I689" s="5" t="s">
        <v>240</v>
      </c>
      <c r="J689" s="6">
        <v>2025</v>
      </c>
      <c r="K689" s="7">
        <v>200000</v>
      </c>
      <c r="L689" s="7">
        <v>160000</v>
      </c>
      <c r="M689" s="7">
        <v>40000</v>
      </c>
      <c r="N689" s="7">
        <v>0</v>
      </c>
      <c r="O689" t="s">
        <v>606</v>
      </c>
      <c r="P689" s="8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  <c r="IW689"/>
      <c r="IX689"/>
    </row>
    <row r="690" spans="1:258" s="9" customFormat="1" ht="14.25" customHeight="1" x14ac:dyDescent="0.4">
      <c r="A690" s="5">
        <v>10</v>
      </c>
      <c r="B690" t="s">
        <v>973</v>
      </c>
      <c r="C690" t="s">
        <v>1001</v>
      </c>
      <c r="D690"/>
      <c r="E690" s="5" t="s">
        <v>17</v>
      </c>
      <c r="F690" t="s">
        <v>1002</v>
      </c>
      <c r="G690" t="s">
        <v>1003</v>
      </c>
      <c r="H690" t="s">
        <v>1004</v>
      </c>
      <c r="I690" s="5" t="s">
        <v>260</v>
      </c>
      <c r="J690" s="6">
        <v>2025</v>
      </c>
      <c r="K690" s="7">
        <v>80000</v>
      </c>
      <c r="L690" s="7">
        <v>64000</v>
      </c>
      <c r="M690" s="7">
        <v>16000</v>
      </c>
      <c r="N690" s="7">
        <v>0</v>
      </c>
      <c r="O690" t="s">
        <v>606</v>
      </c>
      <c r="P690" s="8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  <c r="IW690"/>
      <c r="IX690"/>
    </row>
    <row r="691" spans="1:258" x14ac:dyDescent="0.4">
      <c r="A691" s="5">
        <v>5</v>
      </c>
      <c r="B691" t="s">
        <v>973</v>
      </c>
      <c r="C691" t="s">
        <v>1005</v>
      </c>
      <c r="E691" s="5" t="s">
        <v>287</v>
      </c>
      <c r="F691" t="s">
        <v>43</v>
      </c>
      <c r="G691" t="s">
        <v>495</v>
      </c>
      <c r="H691" t="s">
        <v>1006</v>
      </c>
      <c r="I691" s="5" t="s">
        <v>21</v>
      </c>
      <c r="J691" s="6">
        <v>2025</v>
      </c>
      <c r="K691" s="7">
        <v>0</v>
      </c>
      <c r="L691" s="7">
        <v>0</v>
      </c>
      <c r="M691" s="7">
        <v>0</v>
      </c>
      <c r="N691" s="7">
        <v>0</v>
      </c>
      <c r="O691" t="s">
        <v>981</v>
      </c>
      <c r="P691" s="8">
        <v>45778</v>
      </c>
    </row>
    <row r="692" spans="1:258" x14ac:dyDescent="0.4">
      <c r="A692" s="5">
        <v>5</v>
      </c>
      <c r="B692" t="s">
        <v>973</v>
      </c>
      <c r="C692" t="s">
        <v>1005</v>
      </c>
      <c r="E692" s="5" t="s">
        <v>287</v>
      </c>
      <c r="F692" t="s">
        <v>43</v>
      </c>
      <c r="G692" t="s">
        <v>495</v>
      </c>
      <c r="H692" t="s">
        <v>1007</v>
      </c>
      <c r="I692" s="5" t="s">
        <v>21</v>
      </c>
      <c r="J692" s="6">
        <v>2025</v>
      </c>
      <c r="K692" s="7">
        <v>6250000</v>
      </c>
      <c r="L692" s="7">
        <v>5000000</v>
      </c>
      <c r="M692" s="7">
        <v>1250000</v>
      </c>
      <c r="N692" s="7">
        <v>0</v>
      </c>
      <c r="O692" t="s">
        <v>1008</v>
      </c>
      <c r="P692" s="8">
        <v>45778</v>
      </c>
    </row>
    <row r="693" spans="1:258" x14ac:dyDescent="0.4">
      <c r="A693" s="5">
        <v>8</v>
      </c>
      <c r="B693" t="s">
        <v>973</v>
      </c>
      <c r="C693" t="s">
        <v>1009</v>
      </c>
      <c r="E693" s="5" t="s">
        <v>17</v>
      </c>
      <c r="F693" t="s">
        <v>1010</v>
      </c>
      <c r="G693" t="s">
        <v>789</v>
      </c>
      <c r="H693" t="s">
        <v>1011</v>
      </c>
      <c r="I693" s="5" t="s">
        <v>240</v>
      </c>
      <c r="J693" s="6">
        <v>2025</v>
      </c>
      <c r="K693" s="7">
        <v>1500000</v>
      </c>
      <c r="L693" s="7">
        <v>1200000</v>
      </c>
      <c r="M693" s="7">
        <v>300000</v>
      </c>
      <c r="N693" s="7">
        <v>0</v>
      </c>
      <c r="O693" t="s">
        <v>1012</v>
      </c>
      <c r="P693" s="8">
        <v>45679</v>
      </c>
    </row>
    <row r="694" spans="1:258" x14ac:dyDescent="0.4">
      <c r="A694" s="5">
        <v>8</v>
      </c>
      <c r="B694" t="s">
        <v>973</v>
      </c>
      <c r="C694" t="s">
        <v>1009</v>
      </c>
      <c r="E694" s="5" t="s">
        <v>17</v>
      </c>
      <c r="F694" t="s">
        <v>1010</v>
      </c>
      <c r="G694" t="s">
        <v>789</v>
      </c>
      <c r="H694" t="s">
        <v>1011</v>
      </c>
      <c r="I694" s="5" t="s">
        <v>260</v>
      </c>
      <c r="J694" s="6">
        <v>2025</v>
      </c>
      <c r="K694" s="7">
        <v>50000</v>
      </c>
      <c r="L694" s="7">
        <v>40000</v>
      </c>
      <c r="M694" s="7">
        <v>10000</v>
      </c>
      <c r="N694" s="7">
        <v>0</v>
      </c>
      <c r="O694" t="s">
        <v>1012</v>
      </c>
      <c r="P694" s="8">
        <v>45679</v>
      </c>
    </row>
    <row r="695" spans="1:258" s="15" customFormat="1" ht="12.75" customHeight="1" x14ac:dyDescent="0.4">
      <c r="A695" s="5">
        <v>70</v>
      </c>
      <c r="B695" t="s">
        <v>973</v>
      </c>
      <c r="C695" t="s">
        <v>1013</v>
      </c>
      <c r="D695"/>
      <c r="E695" s="5" t="s">
        <v>17</v>
      </c>
      <c r="F695" t="s">
        <v>81</v>
      </c>
      <c r="G695" t="s">
        <v>225</v>
      </c>
      <c r="H695" t="s">
        <v>1014</v>
      </c>
      <c r="I695" s="5" t="s">
        <v>278</v>
      </c>
      <c r="J695" s="6">
        <v>2025</v>
      </c>
      <c r="K695" s="7">
        <v>0</v>
      </c>
      <c r="L695" s="7">
        <v>0</v>
      </c>
      <c r="M695" s="7">
        <v>0</v>
      </c>
      <c r="N695" s="7">
        <v>0</v>
      </c>
      <c r="O695"/>
      <c r="P695" s="8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  <c r="IW695"/>
      <c r="IX695"/>
    </row>
    <row r="696" spans="1:258" s="15" customFormat="1" ht="12.75" customHeight="1" x14ac:dyDescent="0.4">
      <c r="A696" s="5">
        <v>70</v>
      </c>
      <c r="B696" t="s">
        <v>973</v>
      </c>
      <c r="C696" t="s">
        <v>1013</v>
      </c>
      <c r="D696"/>
      <c r="E696" s="5" t="s">
        <v>17</v>
      </c>
      <c r="F696" t="s">
        <v>81</v>
      </c>
      <c r="G696" t="s">
        <v>225</v>
      </c>
      <c r="H696" t="s">
        <v>1015</v>
      </c>
      <c r="I696" s="5" t="s">
        <v>278</v>
      </c>
      <c r="J696" s="6">
        <v>2025</v>
      </c>
      <c r="K696" s="7">
        <v>500000</v>
      </c>
      <c r="L696" s="7">
        <v>400000</v>
      </c>
      <c r="M696" s="7">
        <v>100000</v>
      </c>
      <c r="N696" s="7">
        <v>0</v>
      </c>
      <c r="O696"/>
      <c r="P696" s="8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  <c r="IW696"/>
      <c r="IX696"/>
    </row>
    <row r="697" spans="1:258" x14ac:dyDescent="0.4">
      <c r="A697" s="5">
        <v>70</v>
      </c>
      <c r="B697" t="s">
        <v>973</v>
      </c>
      <c r="C697" t="s">
        <v>1016</v>
      </c>
      <c r="E697" s="5" t="s">
        <v>248</v>
      </c>
      <c r="F697" t="s">
        <v>81</v>
      </c>
      <c r="G697" t="s">
        <v>225</v>
      </c>
      <c r="H697" t="s">
        <v>1017</v>
      </c>
      <c r="I697" s="5" t="s">
        <v>278</v>
      </c>
      <c r="J697" s="6">
        <v>2025</v>
      </c>
      <c r="K697" s="7">
        <v>0</v>
      </c>
      <c r="L697" s="7">
        <v>0</v>
      </c>
      <c r="M697" s="7">
        <v>0</v>
      </c>
      <c r="N697" s="7">
        <v>0</v>
      </c>
    </row>
    <row r="698" spans="1:258" x14ac:dyDescent="0.4">
      <c r="A698" s="5">
        <v>70</v>
      </c>
      <c r="B698" t="s">
        <v>973</v>
      </c>
      <c r="C698" t="s">
        <v>1016</v>
      </c>
      <c r="E698" s="5" t="s">
        <v>248</v>
      </c>
      <c r="F698" t="s">
        <v>81</v>
      </c>
      <c r="G698" t="s">
        <v>225</v>
      </c>
      <c r="H698" t="s">
        <v>1018</v>
      </c>
      <c r="I698" s="5" t="s">
        <v>278</v>
      </c>
      <c r="J698" s="6">
        <v>2025</v>
      </c>
      <c r="K698" s="7">
        <v>4970000</v>
      </c>
      <c r="L698" s="7">
        <v>3976000</v>
      </c>
      <c r="M698" s="7">
        <v>994000</v>
      </c>
      <c r="N698" s="7">
        <v>0</v>
      </c>
    </row>
    <row r="699" spans="1:258" x14ac:dyDescent="0.4">
      <c r="A699" s="5">
        <v>70</v>
      </c>
      <c r="B699" t="s">
        <v>973</v>
      </c>
      <c r="C699" t="s">
        <v>1019</v>
      </c>
      <c r="E699" s="5" t="s">
        <v>17</v>
      </c>
      <c r="F699" t="s">
        <v>81</v>
      </c>
      <c r="G699" t="s">
        <v>225</v>
      </c>
      <c r="H699" t="s">
        <v>1020</v>
      </c>
      <c r="I699" s="5" t="s">
        <v>21</v>
      </c>
      <c r="J699" s="6">
        <v>2025</v>
      </c>
      <c r="K699" s="7">
        <v>0</v>
      </c>
      <c r="L699" s="7">
        <v>0</v>
      </c>
      <c r="M699" s="7">
        <v>0</v>
      </c>
      <c r="N699" s="7">
        <v>0</v>
      </c>
    </row>
    <row r="700" spans="1:258" x14ac:dyDescent="0.4">
      <c r="A700" s="5">
        <v>70</v>
      </c>
      <c r="B700" t="s">
        <v>973</v>
      </c>
      <c r="C700" t="s">
        <v>1019</v>
      </c>
      <c r="E700" s="5" t="s">
        <v>17</v>
      </c>
      <c r="F700" t="s">
        <v>81</v>
      </c>
      <c r="G700" t="s">
        <v>225</v>
      </c>
      <c r="H700" t="s">
        <v>1021</v>
      </c>
      <c r="I700" s="5" t="s">
        <v>21</v>
      </c>
      <c r="J700" s="6">
        <v>2025</v>
      </c>
      <c r="K700" s="7">
        <v>2500000</v>
      </c>
      <c r="L700" s="7">
        <v>2500000</v>
      </c>
      <c r="M700" s="7">
        <v>0</v>
      </c>
      <c r="N700" s="7">
        <v>0</v>
      </c>
    </row>
    <row r="701" spans="1:258" x14ac:dyDescent="0.4">
      <c r="A701" s="5">
        <v>70</v>
      </c>
      <c r="B701" t="s">
        <v>973</v>
      </c>
      <c r="C701" t="s">
        <v>1022</v>
      </c>
      <c r="E701" s="5" t="s">
        <v>17</v>
      </c>
      <c r="F701" t="s">
        <v>81</v>
      </c>
      <c r="G701" t="s">
        <v>225</v>
      </c>
      <c r="H701" t="s">
        <v>1023</v>
      </c>
      <c r="I701" s="5" t="s">
        <v>21</v>
      </c>
      <c r="J701" s="6">
        <v>2025</v>
      </c>
      <c r="K701" s="7">
        <v>0</v>
      </c>
      <c r="L701" s="7">
        <v>0</v>
      </c>
      <c r="M701" s="7">
        <v>0</v>
      </c>
      <c r="N701" s="7">
        <v>0</v>
      </c>
    </row>
    <row r="702" spans="1:258" x14ac:dyDescent="0.4">
      <c r="A702" s="5">
        <v>70</v>
      </c>
      <c r="B702" t="s">
        <v>973</v>
      </c>
      <c r="C702" t="s">
        <v>1022</v>
      </c>
      <c r="E702" s="5" t="s">
        <v>17</v>
      </c>
      <c r="F702" t="s">
        <v>81</v>
      </c>
      <c r="G702" t="s">
        <v>225</v>
      </c>
      <c r="H702" t="s">
        <v>1024</v>
      </c>
      <c r="I702" s="5" t="s">
        <v>21</v>
      </c>
      <c r="J702" s="6">
        <v>2025</v>
      </c>
      <c r="K702" s="7">
        <v>2500000</v>
      </c>
      <c r="L702" s="7">
        <v>2500000</v>
      </c>
      <c r="M702" s="7">
        <v>0</v>
      </c>
      <c r="N702" s="7">
        <v>0</v>
      </c>
    </row>
    <row r="703" spans="1:258" x14ac:dyDescent="0.4">
      <c r="A703" s="5">
        <v>70</v>
      </c>
      <c r="B703" t="s">
        <v>973</v>
      </c>
      <c r="C703" t="s">
        <v>1025</v>
      </c>
      <c r="E703" s="5" t="s">
        <v>17</v>
      </c>
      <c r="F703" t="s">
        <v>81</v>
      </c>
      <c r="G703" t="s">
        <v>225</v>
      </c>
      <c r="H703" t="s">
        <v>1026</v>
      </c>
      <c r="I703" s="5" t="s">
        <v>21</v>
      </c>
      <c r="J703" s="6">
        <v>2025</v>
      </c>
      <c r="K703" s="7">
        <v>0</v>
      </c>
      <c r="L703" s="7">
        <v>0</v>
      </c>
      <c r="M703" s="7">
        <v>0</v>
      </c>
      <c r="N703" s="7">
        <v>0</v>
      </c>
    </row>
    <row r="704" spans="1:258" x14ac:dyDescent="0.4">
      <c r="A704" s="5">
        <v>70</v>
      </c>
      <c r="B704" t="s">
        <v>973</v>
      </c>
      <c r="C704" t="s">
        <v>1025</v>
      </c>
      <c r="E704" s="5" t="s">
        <v>17</v>
      </c>
      <c r="F704" t="s">
        <v>81</v>
      </c>
      <c r="G704" t="s">
        <v>225</v>
      </c>
      <c r="H704" t="s">
        <v>1027</v>
      </c>
      <c r="I704" s="5" t="s">
        <v>21</v>
      </c>
      <c r="J704" s="6">
        <v>2025</v>
      </c>
      <c r="K704" s="7">
        <v>2500000</v>
      </c>
      <c r="L704" s="7">
        <v>2500000</v>
      </c>
      <c r="M704" s="7">
        <v>0</v>
      </c>
      <c r="N704" s="7">
        <v>0</v>
      </c>
    </row>
    <row r="705" spans="1:258" x14ac:dyDescent="0.4">
      <c r="A705" s="5">
        <v>70</v>
      </c>
      <c r="B705" t="s">
        <v>973</v>
      </c>
      <c r="C705" t="s">
        <v>1028</v>
      </c>
      <c r="E705" s="5" t="s">
        <v>17</v>
      </c>
      <c r="F705" t="s">
        <v>81</v>
      </c>
      <c r="G705" t="s">
        <v>225</v>
      </c>
      <c r="H705" t="s">
        <v>1029</v>
      </c>
      <c r="I705" s="5" t="s">
        <v>21</v>
      </c>
      <c r="J705" s="6">
        <v>2025</v>
      </c>
      <c r="K705" s="7">
        <v>0</v>
      </c>
      <c r="L705" s="7">
        <v>0</v>
      </c>
      <c r="M705" s="7">
        <v>0</v>
      </c>
      <c r="N705" s="7">
        <v>0</v>
      </c>
    </row>
    <row r="706" spans="1:258" x14ac:dyDescent="0.4">
      <c r="A706" s="5">
        <v>70</v>
      </c>
      <c r="B706" t="s">
        <v>973</v>
      </c>
      <c r="C706" t="s">
        <v>1028</v>
      </c>
      <c r="E706" s="5" t="s">
        <v>17</v>
      </c>
      <c r="F706" t="s">
        <v>81</v>
      </c>
      <c r="G706" t="s">
        <v>225</v>
      </c>
      <c r="H706" t="s">
        <v>1030</v>
      </c>
      <c r="I706" s="5" t="s">
        <v>21</v>
      </c>
      <c r="J706" s="6">
        <v>2025</v>
      </c>
      <c r="K706" s="7">
        <v>2500000</v>
      </c>
      <c r="L706" s="7">
        <v>2500000</v>
      </c>
      <c r="M706" s="7">
        <v>0</v>
      </c>
      <c r="N706" s="7">
        <v>0</v>
      </c>
    </row>
    <row r="707" spans="1:258" x14ac:dyDescent="0.4">
      <c r="A707" s="5">
        <v>70</v>
      </c>
      <c r="B707" t="s">
        <v>973</v>
      </c>
      <c r="C707" t="s">
        <v>1031</v>
      </c>
      <c r="D707" t="s">
        <v>1032</v>
      </c>
      <c r="E707" s="5" t="s">
        <v>17</v>
      </c>
      <c r="F707" t="s">
        <v>81</v>
      </c>
      <c r="G707" t="s">
        <v>225</v>
      </c>
      <c r="H707" t="s">
        <v>1033</v>
      </c>
      <c r="I707" s="5" t="s">
        <v>278</v>
      </c>
      <c r="J707" s="6">
        <v>2025</v>
      </c>
      <c r="K707" s="7">
        <v>0</v>
      </c>
      <c r="L707" s="7">
        <v>0</v>
      </c>
      <c r="M707" s="7">
        <v>0</v>
      </c>
      <c r="N707" s="7">
        <v>0</v>
      </c>
      <c r="O707" t="s">
        <v>279</v>
      </c>
      <c r="P707" s="8">
        <v>45540</v>
      </c>
    </row>
    <row r="708" spans="1:258" x14ac:dyDescent="0.4">
      <c r="A708" s="5">
        <v>70</v>
      </c>
      <c r="B708" t="s">
        <v>973</v>
      </c>
      <c r="C708" t="s">
        <v>1031</v>
      </c>
      <c r="D708" t="s">
        <v>1032</v>
      </c>
      <c r="E708" s="5" t="s">
        <v>17</v>
      </c>
      <c r="F708" t="s">
        <v>81</v>
      </c>
      <c r="G708" t="s">
        <v>225</v>
      </c>
      <c r="H708" t="s">
        <v>1034</v>
      </c>
      <c r="I708" s="5" t="s">
        <v>278</v>
      </c>
      <c r="J708" s="6">
        <v>2025</v>
      </c>
      <c r="K708" s="7">
        <v>700000</v>
      </c>
      <c r="L708" s="7">
        <v>560000</v>
      </c>
      <c r="M708" s="7">
        <v>140000</v>
      </c>
      <c r="N708" s="7">
        <v>0</v>
      </c>
      <c r="O708" t="s">
        <v>279</v>
      </c>
      <c r="P708" s="8">
        <v>45540</v>
      </c>
    </row>
    <row r="709" spans="1:258" x14ac:dyDescent="0.4">
      <c r="A709" s="5">
        <v>70</v>
      </c>
      <c r="B709" t="s">
        <v>973</v>
      </c>
      <c r="C709" t="s">
        <v>1035</v>
      </c>
      <c r="D709" t="s">
        <v>1036</v>
      </c>
      <c r="E709" s="5" t="s">
        <v>17</v>
      </c>
      <c r="G709" t="s">
        <v>225</v>
      </c>
      <c r="H709" t="s">
        <v>1037</v>
      </c>
      <c r="I709" s="5" t="s">
        <v>906</v>
      </c>
      <c r="J709" s="6">
        <v>2025</v>
      </c>
      <c r="K709" s="7">
        <v>0</v>
      </c>
      <c r="L709" s="7">
        <v>0</v>
      </c>
      <c r="M709" s="7">
        <v>0</v>
      </c>
      <c r="N709" s="7">
        <v>0</v>
      </c>
      <c r="O709" t="s">
        <v>279</v>
      </c>
      <c r="P709" s="8">
        <v>45573</v>
      </c>
    </row>
    <row r="710" spans="1:258" x14ac:dyDescent="0.4">
      <c r="A710" s="5">
        <v>70</v>
      </c>
      <c r="B710" t="s">
        <v>973</v>
      </c>
      <c r="C710" t="s">
        <v>1035</v>
      </c>
      <c r="E710" s="5" t="s">
        <v>17</v>
      </c>
      <c r="G710" t="s">
        <v>225</v>
      </c>
      <c r="H710" t="s">
        <v>1038</v>
      </c>
      <c r="I710" s="5" t="s">
        <v>906</v>
      </c>
      <c r="J710" s="6">
        <v>2025</v>
      </c>
      <c r="K710" s="7">
        <v>1867690</v>
      </c>
      <c r="L710" s="7">
        <v>1494152</v>
      </c>
      <c r="M710" s="7">
        <v>373538</v>
      </c>
      <c r="N710" s="7">
        <v>0</v>
      </c>
      <c r="O710" t="s">
        <v>1039</v>
      </c>
      <c r="P710" s="8">
        <v>45826</v>
      </c>
      <c r="S710">
        <v>1867690</v>
      </c>
      <c r="T710">
        <v>1867690</v>
      </c>
      <c r="U710" t="s">
        <v>736</v>
      </c>
    </row>
    <row r="711" spans="1:258" x14ac:dyDescent="0.4">
      <c r="A711" s="5">
        <v>70</v>
      </c>
      <c r="B711" t="s">
        <v>973</v>
      </c>
      <c r="C711" t="s">
        <v>1040</v>
      </c>
      <c r="D711" t="s">
        <v>1041</v>
      </c>
      <c r="E711" s="5" t="s">
        <v>17</v>
      </c>
      <c r="G711" t="s">
        <v>225</v>
      </c>
      <c r="H711" t="s">
        <v>1042</v>
      </c>
      <c r="I711" s="5" t="s">
        <v>906</v>
      </c>
      <c r="J711" s="6">
        <v>2025</v>
      </c>
      <c r="K711" s="7">
        <v>0</v>
      </c>
      <c r="L711" s="7">
        <v>0</v>
      </c>
      <c r="M711" s="7">
        <v>0</v>
      </c>
      <c r="N711" s="7">
        <v>0</v>
      </c>
      <c r="O711" t="s">
        <v>279</v>
      </c>
      <c r="P711" s="8">
        <v>45573</v>
      </c>
    </row>
    <row r="712" spans="1:258" x14ac:dyDescent="0.4">
      <c r="A712" s="5">
        <v>70</v>
      </c>
      <c r="B712" t="s">
        <v>973</v>
      </c>
      <c r="C712" t="s">
        <v>1040</v>
      </c>
      <c r="D712" t="s">
        <v>1041</v>
      </c>
      <c r="E712" s="5" t="s">
        <v>17</v>
      </c>
      <c r="G712" t="s">
        <v>225</v>
      </c>
      <c r="H712" t="s">
        <v>1043</v>
      </c>
      <c r="I712" s="5" t="s">
        <v>906</v>
      </c>
      <c r="J712" s="6">
        <v>2025</v>
      </c>
      <c r="K712" s="7">
        <v>1630000</v>
      </c>
      <c r="L712" s="7">
        <v>1304000</v>
      </c>
      <c r="M712" s="7">
        <v>326000</v>
      </c>
      <c r="N712" s="7">
        <v>0</v>
      </c>
      <c r="O712" t="s">
        <v>1044</v>
      </c>
      <c r="P712" s="8">
        <v>45679</v>
      </c>
    </row>
    <row r="713" spans="1:258" x14ac:dyDescent="0.4">
      <c r="A713" s="5">
        <v>70</v>
      </c>
      <c r="B713" t="s">
        <v>973</v>
      </c>
      <c r="C713" t="s">
        <v>1045</v>
      </c>
      <c r="D713" t="s">
        <v>1046</v>
      </c>
      <c r="E713" s="5" t="s">
        <v>17</v>
      </c>
      <c r="G713" t="s">
        <v>225</v>
      </c>
      <c r="H713" t="s">
        <v>1047</v>
      </c>
      <c r="I713" s="5" t="s">
        <v>906</v>
      </c>
      <c r="J713" s="6">
        <v>2025</v>
      </c>
      <c r="K713" s="7">
        <v>0</v>
      </c>
      <c r="L713" s="7">
        <v>0</v>
      </c>
      <c r="M713" s="7">
        <v>0</v>
      </c>
      <c r="N713" s="7">
        <v>0</v>
      </c>
      <c r="O713" t="s">
        <v>279</v>
      </c>
      <c r="P713" s="8">
        <v>45573</v>
      </c>
    </row>
    <row r="714" spans="1:258" s="9" customFormat="1" ht="14.25" customHeight="1" x14ac:dyDescent="0.4">
      <c r="A714" s="5">
        <v>70</v>
      </c>
      <c r="B714" t="s">
        <v>973</v>
      </c>
      <c r="C714" t="s">
        <v>1045</v>
      </c>
      <c r="D714" t="s">
        <v>1046</v>
      </c>
      <c r="E714" s="5" t="s">
        <v>17</v>
      </c>
      <c r="F714"/>
      <c r="G714" t="s">
        <v>225</v>
      </c>
      <c r="H714" t="s">
        <v>1048</v>
      </c>
      <c r="I714" s="5" t="s">
        <v>906</v>
      </c>
      <c r="J714" s="6">
        <v>2025</v>
      </c>
      <c r="K714" s="7">
        <v>1210000</v>
      </c>
      <c r="L714" s="7">
        <v>968000</v>
      </c>
      <c r="M714" s="7">
        <v>242000</v>
      </c>
      <c r="N714" s="7">
        <v>0</v>
      </c>
      <c r="O714" t="s">
        <v>279</v>
      </c>
      <c r="P714" s="8">
        <v>45573</v>
      </c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  <c r="IW714"/>
      <c r="IX714"/>
    </row>
    <row r="715" spans="1:258" s="9" customFormat="1" ht="14.25" customHeight="1" x14ac:dyDescent="0.4">
      <c r="A715" s="5" t="s">
        <v>1049</v>
      </c>
      <c r="B715" t="s">
        <v>973</v>
      </c>
      <c r="C715" t="s">
        <v>1050</v>
      </c>
      <c r="D715"/>
      <c r="E715" s="5" t="s">
        <v>17</v>
      </c>
      <c r="F715" t="s">
        <v>149</v>
      </c>
      <c r="G715" t="s">
        <v>225</v>
      </c>
      <c r="H715" t="s">
        <v>1051</v>
      </c>
      <c r="I715" s="5" t="s">
        <v>21</v>
      </c>
      <c r="J715" s="6">
        <v>2025</v>
      </c>
      <c r="K715" s="7">
        <v>0</v>
      </c>
      <c r="L715" s="7">
        <v>0</v>
      </c>
      <c r="M715" s="7">
        <v>0</v>
      </c>
      <c r="N715" s="7">
        <v>0</v>
      </c>
      <c r="O715" t="s">
        <v>35</v>
      </c>
      <c r="P715" s="8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  <c r="IW715"/>
      <c r="IX715"/>
    </row>
    <row r="716" spans="1:258" s="9" customFormat="1" ht="14.25" customHeight="1" x14ac:dyDescent="0.4">
      <c r="A716" s="5" t="s">
        <v>1049</v>
      </c>
      <c r="B716" t="s">
        <v>973</v>
      </c>
      <c r="C716" t="s">
        <v>1050</v>
      </c>
      <c r="D716"/>
      <c r="E716" s="5" t="s">
        <v>17</v>
      </c>
      <c r="F716" t="s">
        <v>149</v>
      </c>
      <c r="G716" t="s">
        <v>225</v>
      </c>
      <c r="H716" t="s">
        <v>1052</v>
      </c>
      <c r="I716" s="5" t="s">
        <v>21</v>
      </c>
      <c r="J716" s="6">
        <v>2025</v>
      </c>
      <c r="K716" s="7">
        <v>625000</v>
      </c>
      <c r="L716" s="7">
        <v>500000</v>
      </c>
      <c r="M716" s="7">
        <v>125000</v>
      </c>
      <c r="N716" s="7">
        <v>0</v>
      </c>
      <c r="O716" t="s">
        <v>35</v>
      </c>
      <c r="P716" s="8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  <c r="IW716"/>
      <c r="IX716"/>
    </row>
    <row r="717" spans="1:258" x14ac:dyDescent="0.4">
      <c r="A717" s="5" t="s">
        <v>168</v>
      </c>
      <c r="B717" t="s">
        <v>973</v>
      </c>
      <c r="C717" t="s">
        <v>1053</v>
      </c>
      <c r="E717" s="5" t="s">
        <v>17</v>
      </c>
      <c r="F717" t="s">
        <v>81</v>
      </c>
      <c r="G717" t="s">
        <v>89</v>
      </c>
      <c r="H717" t="s">
        <v>1054</v>
      </c>
      <c r="I717" s="5" t="s">
        <v>34</v>
      </c>
      <c r="J717" s="6">
        <v>2025</v>
      </c>
      <c r="K717" s="7">
        <v>350000</v>
      </c>
      <c r="L717" s="7">
        <v>280000</v>
      </c>
      <c r="M717" s="7">
        <v>70000</v>
      </c>
      <c r="N717" s="7">
        <v>0</v>
      </c>
      <c r="O717" t="s">
        <v>35</v>
      </c>
      <c r="P717" s="8">
        <v>45861</v>
      </c>
    </row>
    <row r="718" spans="1:258" s="9" customFormat="1" ht="14.25" customHeight="1" x14ac:dyDescent="0.4">
      <c r="A718" s="5" t="s">
        <v>1055</v>
      </c>
      <c r="B718" t="s">
        <v>973</v>
      </c>
      <c r="C718" t="s">
        <v>1056</v>
      </c>
      <c r="D718"/>
      <c r="E718" s="5" t="s">
        <v>389</v>
      </c>
      <c r="F718" t="s">
        <v>81</v>
      </c>
      <c r="G718" t="s">
        <v>936</v>
      </c>
      <c r="H718" t="s">
        <v>1057</v>
      </c>
      <c r="I718" s="5" t="s">
        <v>260</v>
      </c>
      <c r="J718" s="6">
        <v>2025</v>
      </c>
      <c r="K718" s="7">
        <v>0</v>
      </c>
      <c r="L718" s="7">
        <v>0</v>
      </c>
      <c r="M718" s="7">
        <v>0</v>
      </c>
      <c r="N718" s="7">
        <v>0</v>
      </c>
      <c r="O718" t="s">
        <v>73</v>
      </c>
      <c r="P718" s="8">
        <v>45854</v>
      </c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  <c r="IW718"/>
      <c r="IX718"/>
    </row>
    <row r="719" spans="1:258" s="9" customFormat="1" ht="14.25" customHeight="1" x14ac:dyDescent="0.4">
      <c r="A719" s="5" t="s">
        <v>1055</v>
      </c>
      <c r="B719" t="s">
        <v>973</v>
      </c>
      <c r="C719" t="s">
        <v>1056</v>
      </c>
      <c r="D719"/>
      <c r="E719" s="5" t="s">
        <v>389</v>
      </c>
      <c r="F719" t="s">
        <v>81</v>
      </c>
      <c r="G719" t="s">
        <v>936</v>
      </c>
      <c r="H719" t="s">
        <v>1058</v>
      </c>
      <c r="I719" s="5" t="s">
        <v>260</v>
      </c>
      <c r="J719" s="6">
        <v>2025</v>
      </c>
      <c r="K719" s="7">
        <v>240000</v>
      </c>
      <c r="L719" s="7">
        <v>240000</v>
      </c>
      <c r="M719" s="7">
        <v>0</v>
      </c>
      <c r="N719" s="7">
        <v>0</v>
      </c>
      <c r="O719" t="s">
        <v>507</v>
      </c>
      <c r="P719" s="8">
        <v>45854</v>
      </c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  <c r="IW719"/>
      <c r="IX719"/>
    </row>
    <row r="720" spans="1:258" s="9" customFormat="1" ht="14.25" customHeight="1" x14ac:dyDescent="0.4">
      <c r="A720" s="5" t="s">
        <v>1055</v>
      </c>
      <c r="B720" t="s">
        <v>973</v>
      </c>
      <c r="C720" t="s">
        <v>1056</v>
      </c>
      <c r="D720"/>
      <c r="E720" s="5" t="s">
        <v>389</v>
      </c>
      <c r="F720" t="s">
        <v>81</v>
      </c>
      <c r="G720" t="s">
        <v>936</v>
      </c>
      <c r="H720" t="s">
        <v>1059</v>
      </c>
      <c r="I720" s="5" t="s">
        <v>240</v>
      </c>
      <c r="J720" s="6">
        <v>2025</v>
      </c>
      <c r="K720" s="7">
        <v>560100</v>
      </c>
      <c r="L720" s="7">
        <v>560100</v>
      </c>
      <c r="M720" s="7">
        <v>0</v>
      </c>
      <c r="N720" s="7">
        <v>0</v>
      </c>
      <c r="O720" t="s">
        <v>35</v>
      </c>
      <c r="P720" s="8">
        <v>45679</v>
      </c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  <c r="IW720"/>
      <c r="IX720"/>
    </row>
    <row r="721" spans="1:258" x14ac:dyDescent="0.4">
      <c r="J721" s="10" t="s">
        <v>105</v>
      </c>
      <c r="K721" s="11">
        <f>SUBTOTAL(9,K673:K720)</f>
        <v>47912580</v>
      </c>
      <c r="L721" s="11">
        <f>SUBTOTAL(9,L673:L720)</f>
        <v>40497084</v>
      </c>
      <c r="M721" s="11">
        <f>SUBTOTAL(9,M673:M720)</f>
        <v>7415496</v>
      </c>
      <c r="N721" s="11">
        <f>SUBTOTAL(9,N673:N720)</f>
        <v>0</v>
      </c>
    </row>
    <row r="722" spans="1:258" s="9" customFormat="1" ht="14.25" customHeight="1" x14ac:dyDescent="0.4">
      <c r="A722" s="5">
        <v>10</v>
      </c>
      <c r="B722" t="s">
        <v>973</v>
      </c>
      <c r="C722" t="s">
        <v>974</v>
      </c>
      <c r="D722"/>
      <c r="E722" s="5" t="s">
        <v>248</v>
      </c>
      <c r="F722" t="s">
        <v>975</v>
      </c>
      <c r="G722" t="s">
        <v>976</v>
      </c>
      <c r="H722" t="s">
        <v>259</v>
      </c>
      <c r="I722" s="5" t="s">
        <v>240</v>
      </c>
      <c r="J722" s="6">
        <v>2026</v>
      </c>
      <c r="K722" s="7">
        <v>535000</v>
      </c>
      <c r="L722" s="7">
        <v>428000</v>
      </c>
      <c r="M722" s="7">
        <v>107000</v>
      </c>
      <c r="N722" s="7">
        <v>0</v>
      </c>
      <c r="O722" t="s">
        <v>35</v>
      </c>
      <c r="P722" s="8">
        <v>45833</v>
      </c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  <c r="IW722"/>
      <c r="IX722"/>
    </row>
    <row r="723" spans="1:258" s="9" customFormat="1" ht="14.25" customHeight="1" x14ac:dyDescent="0.4">
      <c r="A723" s="5">
        <v>10</v>
      </c>
      <c r="B723" t="s">
        <v>973</v>
      </c>
      <c r="C723" t="s">
        <v>974</v>
      </c>
      <c r="D723"/>
      <c r="E723" s="5" t="s">
        <v>248</v>
      </c>
      <c r="F723" t="s">
        <v>975</v>
      </c>
      <c r="G723" t="s">
        <v>976</v>
      </c>
      <c r="H723" t="s">
        <v>259</v>
      </c>
      <c r="I723" s="5" t="s">
        <v>260</v>
      </c>
      <c r="J723" s="6">
        <v>2026</v>
      </c>
      <c r="K723" s="7">
        <v>100000</v>
      </c>
      <c r="L723" s="7">
        <v>80000</v>
      </c>
      <c r="M723" s="7">
        <v>20000</v>
      </c>
      <c r="N723" s="7">
        <v>0</v>
      </c>
      <c r="O723" t="s">
        <v>35</v>
      </c>
      <c r="P723" s="8">
        <v>45833</v>
      </c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  <c r="IW723"/>
      <c r="IX723"/>
    </row>
    <row r="724" spans="1:258" x14ac:dyDescent="0.4">
      <c r="A724" s="5">
        <v>7</v>
      </c>
      <c r="B724" t="s">
        <v>973</v>
      </c>
      <c r="C724" t="s">
        <v>1060</v>
      </c>
      <c r="E724" s="5" t="s">
        <v>17</v>
      </c>
      <c r="F724" t="s">
        <v>1061</v>
      </c>
      <c r="G724" t="s">
        <v>173</v>
      </c>
      <c r="H724" t="s">
        <v>1062</v>
      </c>
      <c r="I724" s="5" t="s">
        <v>21</v>
      </c>
      <c r="J724" s="6">
        <v>2026</v>
      </c>
      <c r="K724" s="7">
        <v>0</v>
      </c>
      <c r="L724" s="7">
        <v>0</v>
      </c>
      <c r="M724" s="7">
        <v>0</v>
      </c>
      <c r="N724" s="7">
        <v>0</v>
      </c>
      <c r="O724" t="s">
        <v>291</v>
      </c>
      <c r="P724" s="8">
        <v>45925</v>
      </c>
    </row>
    <row r="725" spans="1:258" x14ac:dyDescent="0.4">
      <c r="A725" s="5">
        <v>7</v>
      </c>
      <c r="B725" t="s">
        <v>973</v>
      </c>
      <c r="C725" t="s">
        <v>1060</v>
      </c>
      <c r="E725" s="5" t="s">
        <v>17</v>
      </c>
      <c r="F725" t="s">
        <v>1061</v>
      </c>
      <c r="G725" t="s">
        <v>173</v>
      </c>
      <c r="H725" t="s">
        <v>1063</v>
      </c>
      <c r="I725" s="5" t="s">
        <v>21</v>
      </c>
      <c r="J725" s="6">
        <v>2026</v>
      </c>
      <c r="K725" s="7">
        <v>4448793</v>
      </c>
      <c r="L725" s="7">
        <v>3559034</v>
      </c>
      <c r="M725" s="7">
        <v>889759</v>
      </c>
      <c r="N725" s="7">
        <v>0</v>
      </c>
      <c r="O725" t="s">
        <v>1064</v>
      </c>
      <c r="P725" s="8">
        <v>45925</v>
      </c>
    </row>
    <row r="726" spans="1:258" s="9" customFormat="1" ht="14.25" customHeight="1" x14ac:dyDescent="0.4">
      <c r="A726" s="5">
        <v>13</v>
      </c>
      <c r="B726" t="s">
        <v>973</v>
      </c>
      <c r="C726" t="s">
        <v>1065</v>
      </c>
      <c r="D726"/>
      <c r="E726" s="5" t="s">
        <v>389</v>
      </c>
      <c r="F726" t="s">
        <v>1066</v>
      </c>
      <c r="G726" t="s">
        <v>115</v>
      </c>
      <c r="H726" t="s">
        <v>1067</v>
      </c>
      <c r="I726" s="5" t="s">
        <v>240</v>
      </c>
      <c r="J726" s="6">
        <v>2026</v>
      </c>
      <c r="K726" s="7">
        <v>375000</v>
      </c>
      <c r="L726" s="7">
        <v>300000</v>
      </c>
      <c r="M726" s="7">
        <v>75000</v>
      </c>
      <c r="N726" s="7">
        <v>0</v>
      </c>
      <c r="O726" t="s">
        <v>291</v>
      </c>
      <c r="P726" s="8">
        <v>45898</v>
      </c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  <c r="IX726"/>
    </row>
    <row r="727" spans="1:258" s="9" customFormat="1" ht="14.25" customHeight="1" x14ac:dyDescent="0.4">
      <c r="A727" s="5">
        <v>13</v>
      </c>
      <c r="B727" t="s">
        <v>973</v>
      </c>
      <c r="C727" t="s">
        <v>1065</v>
      </c>
      <c r="D727"/>
      <c r="E727" s="5" t="s">
        <v>389</v>
      </c>
      <c r="F727" t="s">
        <v>1066</v>
      </c>
      <c r="G727" t="s">
        <v>115</v>
      </c>
      <c r="H727" t="s">
        <v>1067</v>
      </c>
      <c r="I727" s="5" t="s">
        <v>260</v>
      </c>
      <c r="J727" s="6">
        <v>2026</v>
      </c>
      <c r="K727" s="7">
        <v>50000</v>
      </c>
      <c r="L727" s="7">
        <v>40000</v>
      </c>
      <c r="M727" s="7">
        <v>10000</v>
      </c>
      <c r="N727" s="7">
        <v>0</v>
      </c>
      <c r="O727" t="s">
        <v>291</v>
      </c>
      <c r="P727" s="8">
        <v>45898</v>
      </c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  <c r="IU727"/>
      <c r="IV727"/>
      <c r="IW727"/>
      <c r="IX727"/>
    </row>
    <row r="728" spans="1:258" x14ac:dyDescent="0.4">
      <c r="A728" s="5">
        <v>10</v>
      </c>
      <c r="B728" t="s">
        <v>973</v>
      </c>
      <c r="C728" t="s">
        <v>1068</v>
      </c>
      <c r="E728" s="5" t="s">
        <v>17</v>
      </c>
      <c r="F728" t="s">
        <v>81</v>
      </c>
      <c r="G728" t="s">
        <v>38</v>
      </c>
      <c r="H728" t="s">
        <v>1069</v>
      </c>
      <c r="I728" s="5" t="s">
        <v>963</v>
      </c>
      <c r="J728" s="6">
        <v>2026</v>
      </c>
      <c r="K728" s="7">
        <v>0</v>
      </c>
      <c r="L728" s="7">
        <v>0</v>
      </c>
      <c r="M728" s="7">
        <v>0</v>
      </c>
      <c r="N728" s="7">
        <v>0</v>
      </c>
      <c r="O728" t="s">
        <v>35</v>
      </c>
      <c r="P728" s="8">
        <v>45981</v>
      </c>
    </row>
    <row r="729" spans="1:258" x14ac:dyDescent="0.4">
      <c r="A729" s="5">
        <v>10</v>
      </c>
      <c r="B729" t="s">
        <v>973</v>
      </c>
      <c r="C729" t="s">
        <v>1068</v>
      </c>
      <c r="E729" s="5" t="s">
        <v>17</v>
      </c>
      <c r="F729" t="s">
        <v>81</v>
      </c>
      <c r="G729" t="s">
        <v>38</v>
      </c>
      <c r="H729" t="s">
        <v>1070</v>
      </c>
      <c r="I729" s="5" t="s">
        <v>963</v>
      </c>
      <c r="J729" s="6">
        <v>2026</v>
      </c>
      <c r="K729" s="7">
        <v>1000000</v>
      </c>
      <c r="L729" s="7">
        <v>800000</v>
      </c>
      <c r="M729" s="7">
        <v>200000</v>
      </c>
      <c r="N729" s="7">
        <v>0</v>
      </c>
      <c r="O729" t="s">
        <v>35</v>
      </c>
      <c r="P729" s="8">
        <v>45981</v>
      </c>
    </row>
    <row r="730" spans="1:258" x14ac:dyDescent="0.4">
      <c r="A730" s="5">
        <v>8</v>
      </c>
      <c r="B730" t="s">
        <v>973</v>
      </c>
      <c r="C730" t="s">
        <v>989</v>
      </c>
      <c r="E730" s="5" t="s">
        <v>389</v>
      </c>
      <c r="F730" t="s">
        <v>70</v>
      </c>
      <c r="G730" t="s">
        <v>67</v>
      </c>
      <c r="H730" t="s">
        <v>990</v>
      </c>
      <c r="I730" s="5" t="s">
        <v>240</v>
      </c>
      <c r="J730" s="6">
        <v>2026</v>
      </c>
      <c r="K730" s="7">
        <v>300000</v>
      </c>
      <c r="L730" s="7">
        <v>240000</v>
      </c>
      <c r="M730" s="7">
        <v>60000</v>
      </c>
      <c r="N730" s="7">
        <v>0</v>
      </c>
      <c r="O730" t="s">
        <v>35</v>
      </c>
      <c r="P730" s="8">
        <v>45616</v>
      </c>
    </row>
    <row r="731" spans="1:258" x14ac:dyDescent="0.4">
      <c r="A731" s="5">
        <v>8</v>
      </c>
      <c r="B731" t="s">
        <v>973</v>
      </c>
      <c r="C731" t="s">
        <v>989</v>
      </c>
      <c r="E731" s="5" t="s">
        <v>389</v>
      </c>
      <c r="F731" t="s">
        <v>70</v>
      </c>
      <c r="G731" t="s">
        <v>67</v>
      </c>
      <c r="H731" t="s">
        <v>990</v>
      </c>
      <c r="I731" s="5" t="s">
        <v>260</v>
      </c>
      <c r="J731" s="6">
        <v>2026</v>
      </c>
      <c r="K731" s="7">
        <v>50000</v>
      </c>
      <c r="L731" s="7">
        <v>40000</v>
      </c>
      <c r="M731" s="7">
        <v>10000</v>
      </c>
      <c r="N731" s="7">
        <v>0</v>
      </c>
      <c r="O731" t="s">
        <v>35</v>
      </c>
      <c r="P731" s="8">
        <v>45616</v>
      </c>
    </row>
    <row r="732" spans="1:258" x14ac:dyDescent="0.4">
      <c r="A732" s="5">
        <v>13</v>
      </c>
      <c r="B732" t="s">
        <v>973</v>
      </c>
      <c r="C732" t="s">
        <v>1071</v>
      </c>
      <c r="E732" s="5" t="s">
        <v>389</v>
      </c>
      <c r="F732" t="s">
        <v>978</v>
      </c>
      <c r="G732" t="s">
        <v>352</v>
      </c>
      <c r="H732" t="s">
        <v>1072</v>
      </c>
      <c r="I732" s="5" t="s">
        <v>21</v>
      </c>
      <c r="J732" s="6">
        <v>2026</v>
      </c>
      <c r="K732" s="7">
        <v>0</v>
      </c>
      <c r="L732" s="7">
        <v>0</v>
      </c>
      <c r="M732" s="7">
        <v>0</v>
      </c>
      <c r="N732" s="7">
        <v>0</v>
      </c>
    </row>
    <row r="733" spans="1:258" x14ac:dyDescent="0.4">
      <c r="A733" s="5">
        <v>13</v>
      </c>
      <c r="B733" t="s">
        <v>973</v>
      </c>
      <c r="C733" t="s">
        <v>1071</v>
      </c>
      <c r="E733" s="5" t="s">
        <v>389</v>
      </c>
      <c r="F733" t="s">
        <v>978</v>
      </c>
      <c r="G733" t="s">
        <v>352</v>
      </c>
      <c r="H733" t="s">
        <v>1073</v>
      </c>
      <c r="I733" s="5" t="s">
        <v>21</v>
      </c>
      <c r="J733" s="6">
        <v>2026</v>
      </c>
      <c r="K733" s="7">
        <v>9500000</v>
      </c>
      <c r="L733" s="7">
        <v>7600000</v>
      </c>
      <c r="M733" s="7">
        <v>1900000</v>
      </c>
      <c r="N733" s="7">
        <v>0</v>
      </c>
    </row>
    <row r="734" spans="1:258" x14ac:dyDescent="0.4">
      <c r="A734" s="5">
        <v>13</v>
      </c>
      <c r="B734" t="s">
        <v>973</v>
      </c>
      <c r="C734" t="s">
        <v>1074</v>
      </c>
      <c r="E734" s="5" t="s">
        <v>389</v>
      </c>
      <c r="F734" t="s">
        <v>978</v>
      </c>
      <c r="G734" t="s">
        <v>352</v>
      </c>
      <c r="H734" t="s">
        <v>1075</v>
      </c>
      <c r="I734" s="5" t="s">
        <v>260</v>
      </c>
      <c r="J734" s="6">
        <v>2026</v>
      </c>
      <c r="K734" s="7">
        <v>6250000</v>
      </c>
      <c r="L734" s="7">
        <v>5000000</v>
      </c>
      <c r="M734" s="7">
        <v>1250000</v>
      </c>
      <c r="N734" s="7">
        <v>0</v>
      </c>
      <c r="O734" t="s">
        <v>1076</v>
      </c>
      <c r="P734" s="8">
        <v>45707</v>
      </c>
    </row>
    <row r="735" spans="1:258" x14ac:dyDescent="0.4">
      <c r="A735" s="5">
        <v>13</v>
      </c>
      <c r="B735" t="s">
        <v>973</v>
      </c>
      <c r="C735" t="s">
        <v>991</v>
      </c>
      <c r="E735" s="5" t="s">
        <v>17</v>
      </c>
      <c r="F735" t="s">
        <v>992</v>
      </c>
      <c r="G735" t="s">
        <v>1077</v>
      </c>
      <c r="H735" t="s">
        <v>993</v>
      </c>
      <c r="I735" s="5" t="s">
        <v>21</v>
      </c>
      <c r="J735" s="6">
        <v>2026</v>
      </c>
      <c r="K735" s="7">
        <v>3000000</v>
      </c>
      <c r="L735" s="7">
        <v>2400000</v>
      </c>
      <c r="M735" s="7">
        <v>600000</v>
      </c>
      <c r="N735" s="7">
        <v>0</v>
      </c>
      <c r="O735" t="s">
        <v>1078</v>
      </c>
      <c r="P735" s="8">
        <v>45644</v>
      </c>
    </row>
    <row r="736" spans="1:258" x14ac:dyDescent="0.4">
      <c r="A736" s="5">
        <v>11</v>
      </c>
      <c r="B736" t="s">
        <v>973</v>
      </c>
      <c r="C736" t="s">
        <v>996</v>
      </c>
      <c r="E736" s="5" t="s">
        <v>17</v>
      </c>
      <c r="F736" t="s">
        <v>997</v>
      </c>
      <c r="G736" t="s">
        <v>140</v>
      </c>
      <c r="H736" t="s">
        <v>998</v>
      </c>
      <c r="I736" s="5" t="s">
        <v>240</v>
      </c>
      <c r="J736" s="6">
        <v>2026</v>
      </c>
      <c r="K736" s="7">
        <v>400000</v>
      </c>
      <c r="L736" s="7">
        <v>320000</v>
      </c>
      <c r="M736" s="7">
        <v>80000</v>
      </c>
      <c r="N736" s="7">
        <v>0</v>
      </c>
      <c r="O736" t="s">
        <v>35</v>
      </c>
      <c r="P736" s="8">
        <v>45861</v>
      </c>
    </row>
    <row r="737" spans="1:258" x14ac:dyDescent="0.4">
      <c r="A737" s="5">
        <v>11</v>
      </c>
      <c r="B737" t="s">
        <v>973</v>
      </c>
      <c r="C737" t="s">
        <v>996</v>
      </c>
      <c r="E737" s="5" t="s">
        <v>17</v>
      </c>
      <c r="F737" t="s">
        <v>997</v>
      </c>
      <c r="G737" t="s">
        <v>140</v>
      </c>
      <c r="H737" t="s">
        <v>998</v>
      </c>
      <c r="I737" s="5" t="s">
        <v>260</v>
      </c>
      <c r="J737" s="6">
        <v>2026</v>
      </c>
      <c r="K737" s="7">
        <v>100000</v>
      </c>
      <c r="L737" s="7">
        <v>80000</v>
      </c>
      <c r="M737" s="7">
        <v>20000</v>
      </c>
      <c r="N737" s="7">
        <v>0</v>
      </c>
      <c r="O737" t="s">
        <v>35</v>
      </c>
      <c r="P737" s="8">
        <v>45861</v>
      </c>
    </row>
    <row r="738" spans="1:258" x14ac:dyDescent="0.4">
      <c r="A738" s="5">
        <v>10</v>
      </c>
      <c r="B738" t="s">
        <v>973</v>
      </c>
      <c r="C738" t="s">
        <v>1079</v>
      </c>
      <c r="E738" s="5" t="s">
        <v>17</v>
      </c>
      <c r="F738" t="s">
        <v>1080</v>
      </c>
      <c r="G738" t="s">
        <v>492</v>
      </c>
      <c r="H738" t="s">
        <v>1081</v>
      </c>
      <c r="I738" s="5" t="s">
        <v>240</v>
      </c>
      <c r="J738" s="6">
        <v>2026</v>
      </c>
      <c r="K738" s="7">
        <v>470000</v>
      </c>
      <c r="L738" s="7">
        <v>376000</v>
      </c>
      <c r="M738" s="7">
        <v>94000</v>
      </c>
      <c r="N738" s="7">
        <v>0</v>
      </c>
      <c r="O738" t="s">
        <v>540</v>
      </c>
      <c r="P738" s="8">
        <v>45833</v>
      </c>
    </row>
    <row r="739" spans="1:258" s="9" customFormat="1" ht="15" customHeight="1" x14ac:dyDescent="0.4">
      <c r="A739" s="5">
        <v>10</v>
      </c>
      <c r="B739" t="s">
        <v>973</v>
      </c>
      <c r="C739" t="s">
        <v>1079</v>
      </c>
      <c r="D739"/>
      <c r="E739" s="5" t="s">
        <v>17</v>
      </c>
      <c r="F739" t="s">
        <v>1080</v>
      </c>
      <c r="G739" t="s">
        <v>492</v>
      </c>
      <c r="H739" t="s">
        <v>1081</v>
      </c>
      <c r="I739" s="5" t="s">
        <v>260</v>
      </c>
      <c r="J739" s="6">
        <v>2026</v>
      </c>
      <c r="K739" s="7">
        <v>50000</v>
      </c>
      <c r="L739" s="7">
        <v>40000</v>
      </c>
      <c r="M739" s="7">
        <v>10000</v>
      </c>
      <c r="N739" s="7">
        <v>0</v>
      </c>
      <c r="O739" t="s">
        <v>540</v>
      </c>
      <c r="P739" s="8">
        <v>45833</v>
      </c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  <c r="IU739"/>
      <c r="IV739"/>
      <c r="IW739"/>
      <c r="IX739"/>
    </row>
    <row r="740" spans="1:258" s="9" customFormat="1" ht="14.25" customHeight="1" x14ac:dyDescent="0.4">
      <c r="A740" s="5">
        <v>10</v>
      </c>
      <c r="B740" t="s">
        <v>973</v>
      </c>
      <c r="C740" t="s">
        <v>999</v>
      </c>
      <c r="D740"/>
      <c r="E740" s="5" t="s">
        <v>17</v>
      </c>
      <c r="F740" t="s">
        <v>570</v>
      </c>
      <c r="G740" t="s">
        <v>82</v>
      </c>
      <c r="H740" t="s">
        <v>1082</v>
      </c>
      <c r="I740" s="5" t="s">
        <v>21</v>
      </c>
      <c r="J740" s="6">
        <v>2026</v>
      </c>
      <c r="K740" s="7">
        <v>12000000</v>
      </c>
      <c r="L740" s="7">
        <v>9600000</v>
      </c>
      <c r="M740" s="7">
        <v>2400000</v>
      </c>
      <c r="N740" s="7">
        <v>0</v>
      </c>
      <c r="O740" t="s">
        <v>1083</v>
      </c>
      <c r="P740" s="8">
        <v>45929</v>
      </c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  <c r="IU740"/>
      <c r="IV740"/>
      <c r="IW740"/>
      <c r="IX740"/>
    </row>
    <row r="741" spans="1:258" s="14" customFormat="1" ht="14.25" customHeight="1" x14ac:dyDescent="0.4">
      <c r="A741" s="5">
        <v>13</v>
      </c>
      <c r="B741" t="s">
        <v>973</v>
      </c>
      <c r="C741" t="s">
        <v>1084</v>
      </c>
      <c r="D741"/>
      <c r="E741" s="5" t="s">
        <v>17</v>
      </c>
      <c r="F741" t="s">
        <v>1085</v>
      </c>
      <c r="G741" t="s">
        <v>1086</v>
      </c>
      <c r="H741" t="s">
        <v>1087</v>
      </c>
      <c r="I741" s="5" t="s">
        <v>240</v>
      </c>
      <c r="J741" s="6">
        <v>2026</v>
      </c>
      <c r="K741" s="7">
        <v>440000</v>
      </c>
      <c r="L741" s="7">
        <v>352000</v>
      </c>
      <c r="M741" s="7">
        <v>88000</v>
      </c>
      <c r="N741" s="7">
        <v>0</v>
      </c>
      <c r="O741" t="s">
        <v>291</v>
      </c>
      <c r="P741" s="8">
        <v>45898</v>
      </c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  <c r="IU741"/>
      <c r="IV741"/>
      <c r="IW741"/>
      <c r="IX741"/>
    </row>
    <row r="742" spans="1:258" x14ac:dyDescent="0.4">
      <c r="A742" s="5">
        <v>13</v>
      </c>
      <c r="B742" t="s">
        <v>973</v>
      </c>
      <c r="C742" t="s">
        <v>1084</v>
      </c>
      <c r="E742" s="5" t="s">
        <v>17</v>
      </c>
      <c r="F742" t="s">
        <v>1085</v>
      </c>
      <c r="G742" t="s">
        <v>1086</v>
      </c>
      <c r="H742" t="s">
        <v>1087</v>
      </c>
      <c r="I742" s="5" t="s">
        <v>260</v>
      </c>
      <c r="J742" s="6">
        <v>2026</v>
      </c>
      <c r="K742" s="7">
        <v>150000</v>
      </c>
      <c r="L742" s="7">
        <v>120000</v>
      </c>
      <c r="M742" s="7">
        <v>30000</v>
      </c>
      <c r="N742" s="7">
        <v>0</v>
      </c>
      <c r="O742" t="s">
        <v>291</v>
      </c>
      <c r="P742" s="8">
        <v>45898</v>
      </c>
    </row>
    <row r="743" spans="1:258" s="14" customFormat="1" ht="14.25" customHeight="1" x14ac:dyDescent="0.4">
      <c r="A743" s="5">
        <v>5</v>
      </c>
      <c r="B743" t="s">
        <v>973</v>
      </c>
      <c r="C743" t="s">
        <v>1005</v>
      </c>
      <c r="D743"/>
      <c r="E743" s="5" t="s">
        <v>287</v>
      </c>
      <c r="F743" t="s">
        <v>43</v>
      </c>
      <c r="G743" t="s">
        <v>495</v>
      </c>
      <c r="H743" t="s">
        <v>1007</v>
      </c>
      <c r="I743" s="5" t="s">
        <v>21</v>
      </c>
      <c r="J743" s="6">
        <v>2026</v>
      </c>
      <c r="K743" s="7">
        <v>20000000</v>
      </c>
      <c r="L743" s="7">
        <v>16000000</v>
      </c>
      <c r="M743" s="7">
        <v>4000000</v>
      </c>
      <c r="N743" s="7">
        <v>0</v>
      </c>
      <c r="O743" t="s">
        <v>1088</v>
      </c>
      <c r="P743" s="8">
        <v>45778</v>
      </c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  <c r="IU743"/>
      <c r="IV743"/>
      <c r="IW743"/>
      <c r="IX743"/>
    </row>
    <row r="744" spans="1:258" s="9" customFormat="1" ht="14.25" customHeight="1" x14ac:dyDescent="0.4">
      <c r="A744" s="5">
        <v>11</v>
      </c>
      <c r="B744" t="s">
        <v>973</v>
      </c>
      <c r="C744" t="s">
        <v>1089</v>
      </c>
      <c r="D744"/>
      <c r="E744" s="5" t="s">
        <v>389</v>
      </c>
      <c r="F744" t="s">
        <v>1090</v>
      </c>
      <c r="G744" t="s">
        <v>1091</v>
      </c>
      <c r="H744" t="s">
        <v>1092</v>
      </c>
      <c r="I744" s="5" t="s">
        <v>260</v>
      </c>
      <c r="J744" s="6">
        <v>2026</v>
      </c>
      <c r="K744" s="7">
        <v>50000</v>
      </c>
      <c r="L744" s="7">
        <v>40000</v>
      </c>
      <c r="M744" s="7">
        <v>10000</v>
      </c>
      <c r="N744" s="7">
        <v>0</v>
      </c>
      <c r="O744" t="s">
        <v>291</v>
      </c>
      <c r="P744" s="8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  <c r="IU744"/>
      <c r="IV744"/>
      <c r="IW744"/>
      <c r="IX744"/>
    </row>
    <row r="745" spans="1:258" x14ac:dyDescent="0.4">
      <c r="A745" s="5">
        <v>11</v>
      </c>
      <c r="B745" t="s">
        <v>973</v>
      </c>
      <c r="C745" t="s">
        <v>1089</v>
      </c>
      <c r="E745" s="5" t="s">
        <v>389</v>
      </c>
      <c r="F745" t="s">
        <v>1090</v>
      </c>
      <c r="G745" t="s">
        <v>1091</v>
      </c>
      <c r="H745" t="s">
        <v>1092</v>
      </c>
      <c r="I745" s="5" t="s">
        <v>240</v>
      </c>
      <c r="J745" s="6">
        <v>2026</v>
      </c>
      <c r="K745" s="7">
        <v>924000</v>
      </c>
      <c r="L745" s="7">
        <v>739200</v>
      </c>
      <c r="M745" s="7">
        <v>184800</v>
      </c>
      <c r="N745" s="7">
        <v>0</v>
      </c>
      <c r="O745" t="s">
        <v>291</v>
      </c>
    </row>
    <row r="746" spans="1:258" x14ac:dyDescent="0.4">
      <c r="A746" s="5">
        <v>1</v>
      </c>
      <c r="B746" t="s">
        <v>973</v>
      </c>
      <c r="C746" t="s">
        <v>1093</v>
      </c>
      <c r="E746" s="5" t="s">
        <v>17</v>
      </c>
      <c r="F746" t="s">
        <v>1094</v>
      </c>
      <c r="G746" t="s">
        <v>1095</v>
      </c>
      <c r="H746" t="s">
        <v>1096</v>
      </c>
      <c r="I746" s="5" t="s">
        <v>240</v>
      </c>
      <c r="J746" s="6">
        <v>2026</v>
      </c>
      <c r="K746" s="7">
        <v>525000</v>
      </c>
      <c r="L746" s="7">
        <v>420000</v>
      </c>
      <c r="M746" s="7">
        <v>105000</v>
      </c>
      <c r="N746" s="7">
        <v>0</v>
      </c>
      <c r="O746" t="s">
        <v>540</v>
      </c>
      <c r="P746" s="8">
        <v>45807</v>
      </c>
    </row>
    <row r="747" spans="1:258" x14ac:dyDescent="0.4">
      <c r="A747" s="5">
        <v>1</v>
      </c>
      <c r="B747" t="s">
        <v>973</v>
      </c>
      <c r="C747" t="s">
        <v>1093</v>
      </c>
      <c r="E747" s="5" t="s">
        <v>17</v>
      </c>
      <c r="F747" t="s">
        <v>1094</v>
      </c>
      <c r="G747" t="s">
        <v>1095</v>
      </c>
      <c r="H747" t="s">
        <v>1096</v>
      </c>
      <c r="I747" s="5" t="s">
        <v>260</v>
      </c>
      <c r="J747" s="6">
        <v>2026</v>
      </c>
      <c r="K747" s="7">
        <v>501000</v>
      </c>
      <c r="L747" s="7">
        <v>400800</v>
      </c>
      <c r="M747" s="7">
        <v>100200</v>
      </c>
      <c r="N747" s="7">
        <v>0</v>
      </c>
      <c r="O747" t="s">
        <v>540</v>
      </c>
      <c r="P747" s="8">
        <v>45807</v>
      </c>
    </row>
    <row r="748" spans="1:258" x14ac:dyDescent="0.4">
      <c r="A748" s="5">
        <v>1</v>
      </c>
      <c r="B748" t="s">
        <v>973</v>
      </c>
      <c r="C748" t="s">
        <v>1097</v>
      </c>
      <c r="E748" s="5" t="s">
        <v>389</v>
      </c>
      <c r="F748" t="s">
        <v>81</v>
      </c>
      <c r="G748" t="s">
        <v>793</v>
      </c>
      <c r="H748" t="s">
        <v>1098</v>
      </c>
      <c r="I748" s="5" t="s">
        <v>260</v>
      </c>
      <c r="J748" s="6">
        <v>2026</v>
      </c>
      <c r="K748" s="7">
        <v>250000</v>
      </c>
      <c r="L748" s="7">
        <v>200000</v>
      </c>
      <c r="M748" s="7">
        <v>50000</v>
      </c>
      <c r="N748" s="7">
        <v>0</v>
      </c>
      <c r="O748" t="s">
        <v>123</v>
      </c>
    </row>
    <row r="749" spans="1:258" x14ac:dyDescent="0.4">
      <c r="A749" s="5">
        <v>1</v>
      </c>
      <c r="B749" t="s">
        <v>973</v>
      </c>
      <c r="C749" t="s">
        <v>1097</v>
      </c>
      <c r="E749" s="5" t="s">
        <v>389</v>
      </c>
      <c r="F749" t="s">
        <v>81</v>
      </c>
      <c r="G749" t="s">
        <v>793</v>
      </c>
      <c r="H749" t="s">
        <v>1098</v>
      </c>
      <c r="I749" s="5" t="s">
        <v>240</v>
      </c>
      <c r="J749" s="6">
        <v>2026</v>
      </c>
      <c r="K749" s="7">
        <v>600000</v>
      </c>
      <c r="L749" s="7">
        <v>480000</v>
      </c>
      <c r="M749" s="7">
        <v>120000</v>
      </c>
      <c r="N749" s="7">
        <v>0</v>
      </c>
      <c r="O749" t="s">
        <v>123</v>
      </c>
    </row>
    <row r="750" spans="1:258" x14ac:dyDescent="0.4">
      <c r="A750" s="5">
        <v>70</v>
      </c>
      <c r="B750" t="s">
        <v>973</v>
      </c>
      <c r="C750" t="s">
        <v>1016</v>
      </c>
      <c r="E750" s="5" t="s">
        <v>248</v>
      </c>
      <c r="F750" t="s">
        <v>81</v>
      </c>
      <c r="G750" t="s">
        <v>225</v>
      </c>
      <c r="H750" t="s">
        <v>1018</v>
      </c>
      <c r="I750" s="5" t="s">
        <v>278</v>
      </c>
      <c r="J750" s="6">
        <v>2026</v>
      </c>
      <c r="K750" s="7">
        <v>6460000</v>
      </c>
      <c r="L750" s="7">
        <v>5168000</v>
      </c>
      <c r="M750" s="7">
        <v>1292000</v>
      </c>
      <c r="N750" s="7">
        <v>0</v>
      </c>
    </row>
    <row r="751" spans="1:258" x14ac:dyDescent="0.4">
      <c r="A751" s="5">
        <v>70</v>
      </c>
      <c r="B751" t="s">
        <v>973</v>
      </c>
      <c r="C751" t="s">
        <v>1019</v>
      </c>
      <c r="D751" t="s">
        <v>1099</v>
      </c>
      <c r="E751" s="5" t="s">
        <v>17</v>
      </c>
      <c r="F751" t="s">
        <v>81</v>
      </c>
      <c r="G751" t="s">
        <v>225</v>
      </c>
      <c r="H751" t="s">
        <v>1021</v>
      </c>
      <c r="I751" s="5" t="s">
        <v>21</v>
      </c>
      <c r="J751" s="6">
        <v>2026</v>
      </c>
      <c r="K751" s="7">
        <v>2500000</v>
      </c>
      <c r="L751" s="7">
        <v>2500000</v>
      </c>
      <c r="M751" s="7">
        <v>0</v>
      </c>
      <c r="N751" s="7">
        <v>0</v>
      </c>
      <c r="O751" t="s">
        <v>1100</v>
      </c>
      <c r="P751" s="8">
        <v>46010</v>
      </c>
    </row>
    <row r="752" spans="1:258" x14ac:dyDescent="0.4">
      <c r="A752" s="5">
        <v>70</v>
      </c>
      <c r="B752" t="s">
        <v>973</v>
      </c>
      <c r="C752" t="s">
        <v>1022</v>
      </c>
      <c r="D752" t="s">
        <v>1099</v>
      </c>
      <c r="E752" s="5" t="s">
        <v>17</v>
      </c>
      <c r="F752" t="s">
        <v>81</v>
      </c>
      <c r="G752" t="s">
        <v>225</v>
      </c>
      <c r="H752" t="s">
        <v>1024</v>
      </c>
      <c r="I752" s="5" t="s">
        <v>21</v>
      </c>
      <c r="J752" s="6">
        <v>2026</v>
      </c>
      <c r="K752" s="7">
        <v>2500000</v>
      </c>
      <c r="L752" s="7">
        <v>2500000</v>
      </c>
      <c r="M752" s="7">
        <v>0</v>
      </c>
      <c r="N752" s="7">
        <v>0</v>
      </c>
      <c r="O752" t="s">
        <v>1100</v>
      </c>
      <c r="P752" s="8">
        <v>46010</v>
      </c>
    </row>
    <row r="753" spans="1:258" x14ac:dyDescent="0.4">
      <c r="A753" s="5">
        <v>70</v>
      </c>
      <c r="B753" t="s">
        <v>973</v>
      </c>
      <c r="C753" t="s">
        <v>1025</v>
      </c>
      <c r="D753" t="s">
        <v>1099</v>
      </c>
      <c r="E753" s="5" t="s">
        <v>17</v>
      </c>
      <c r="F753" t="s">
        <v>81</v>
      </c>
      <c r="G753" t="s">
        <v>225</v>
      </c>
      <c r="H753" t="s">
        <v>1027</v>
      </c>
      <c r="I753" s="5" t="s">
        <v>21</v>
      </c>
      <c r="J753" s="6">
        <v>2026</v>
      </c>
      <c r="K753" s="7">
        <v>2500000</v>
      </c>
      <c r="L753" s="7">
        <v>2500000</v>
      </c>
      <c r="M753" s="7">
        <v>0</v>
      </c>
      <c r="N753" s="7">
        <v>0</v>
      </c>
      <c r="O753" t="s">
        <v>1100</v>
      </c>
      <c r="P753" s="8">
        <v>46010</v>
      </c>
    </row>
    <row r="754" spans="1:258" x14ac:dyDescent="0.4">
      <c r="A754" s="5">
        <v>70</v>
      </c>
      <c r="B754" t="s">
        <v>973</v>
      </c>
      <c r="C754" t="s">
        <v>1028</v>
      </c>
      <c r="D754" t="s">
        <v>1099</v>
      </c>
      <c r="E754" s="5" t="s">
        <v>17</v>
      </c>
      <c r="F754" t="s">
        <v>81</v>
      </c>
      <c r="G754" t="s">
        <v>225</v>
      </c>
      <c r="H754" t="s">
        <v>1030</v>
      </c>
      <c r="I754" s="5" t="s">
        <v>21</v>
      </c>
      <c r="J754" s="6">
        <v>2026</v>
      </c>
      <c r="K754" s="7">
        <v>2500000</v>
      </c>
      <c r="L754" s="7">
        <v>2500000</v>
      </c>
      <c r="M754" s="7">
        <v>0</v>
      </c>
      <c r="N754" s="7">
        <v>0</v>
      </c>
      <c r="O754" t="s">
        <v>1100</v>
      </c>
      <c r="P754" s="8">
        <v>46010</v>
      </c>
    </row>
    <row r="755" spans="1:258" x14ac:dyDescent="0.4">
      <c r="A755" s="5">
        <v>70</v>
      </c>
      <c r="B755" t="s">
        <v>973</v>
      </c>
      <c r="C755" t="s">
        <v>1031</v>
      </c>
      <c r="D755" t="s">
        <v>1032</v>
      </c>
      <c r="E755" s="5" t="s">
        <v>17</v>
      </c>
      <c r="F755" t="s">
        <v>81</v>
      </c>
      <c r="G755" t="s">
        <v>225</v>
      </c>
      <c r="H755" t="s">
        <v>1034</v>
      </c>
      <c r="I755" s="5" t="s">
        <v>278</v>
      </c>
      <c r="J755" s="6">
        <v>2026</v>
      </c>
      <c r="K755" s="7">
        <v>700000</v>
      </c>
      <c r="L755" s="7">
        <v>560000</v>
      </c>
      <c r="M755" s="7">
        <v>140000</v>
      </c>
      <c r="N755" s="7">
        <v>0</v>
      </c>
      <c r="O755" t="s">
        <v>279</v>
      </c>
      <c r="P755" s="8">
        <v>45540</v>
      </c>
    </row>
    <row r="756" spans="1:258" s="13" customFormat="1" ht="12.75" customHeight="1" x14ac:dyDescent="0.4">
      <c r="A756" s="5">
        <v>70</v>
      </c>
      <c r="B756" t="s">
        <v>973</v>
      </c>
      <c r="C756" t="s">
        <v>1035</v>
      </c>
      <c r="D756" t="s">
        <v>1036</v>
      </c>
      <c r="E756" s="5" t="s">
        <v>17</v>
      </c>
      <c r="F756"/>
      <c r="G756" t="s">
        <v>225</v>
      </c>
      <c r="H756" t="s">
        <v>1038</v>
      </c>
      <c r="I756" s="5" t="s">
        <v>906</v>
      </c>
      <c r="J756" s="6">
        <v>2026</v>
      </c>
      <c r="K756" s="7">
        <v>1905270</v>
      </c>
      <c r="L756" s="7">
        <v>1524216</v>
      </c>
      <c r="M756" s="7">
        <v>381054</v>
      </c>
      <c r="N756" s="7">
        <v>0</v>
      </c>
      <c r="O756" t="s">
        <v>1039</v>
      </c>
      <c r="P756" s="8">
        <v>45980</v>
      </c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 s="9"/>
      <c r="FP756" s="9"/>
      <c r="FQ756" s="9"/>
      <c r="FR756" s="9"/>
      <c r="FS756" s="9"/>
      <c r="FT756" s="9"/>
      <c r="FU756" s="9"/>
      <c r="FV756" s="9"/>
      <c r="FW756" s="9"/>
      <c r="FX756" s="9"/>
      <c r="FY756" s="9"/>
      <c r="FZ756" s="9"/>
      <c r="GA756" s="9"/>
      <c r="GB756" s="9"/>
      <c r="GC756" s="9"/>
      <c r="GD756" s="9"/>
      <c r="GE756" s="9"/>
      <c r="GF756" s="9"/>
      <c r="GG756" s="9"/>
      <c r="GH756" s="9"/>
      <c r="GI756" s="9"/>
      <c r="GJ756" s="9"/>
      <c r="GK756" s="9"/>
      <c r="GL756" s="9"/>
      <c r="GM756" s="9"/>
      <c r="GN756" s="9"/>
      <c r="GO756" s="9"/>
      <c r="GP756" s="9"/>
      <c r="GQ756" s="9"/>
      <c r="GR756" s="9"/>
      <c r="GS756" s="9"/>
      <c r="GT756" s="9"/>
      <c r="GU756" s="9"/>
      <c r="GV756" s="9"/>
      <c r="GW756" s="9"/>
      <c r="GX756" s="9"/>
      <c r="GY756" s="9"/>
      <c r="GZ756" s="9"/>
      <c r="HA756" s="9"/>
      <c r="HB756" s="9"/>
      <c r="HC756" s="9"/>
      <c r="HD756" s="9"/>
      <c r="HE756" s="9"/>
      <c r="HF756" s="9"/>
      <c r="HG756" s="9"/>
      <c r="HH756" s="9"/>
      <c r="HI756" s="9"/>
      <c r="HJ756" s="9"/>
      <c r="HK756" s="9"/>
      <c r="HL756" s="9"/>
      <c r="HM756" s="9"/>
      <c r="HN756" s="9"/>
      <c r="HO756" s="9"/>
      <c r="HP756" s="9"/>
      <c r="HQ756" s="9"/>
      <c r="HR756" s="9"/>
      <c r="HS756" s="9"/>
      <c r="HT756" s="9"/>
      <c r="HU756" s="9"/>
      <c r="HV756" s="9"/>
      <c r="HW756" s="9"/>
      <c r="HX756" s="9"/>
      <c r="HY756" s="9"/>
      <c r="HZ756" s="9"/>
      <c r="IA756" s="9"/>
      <c r="IB756" s="9"/>
      <c r="IC756" s="9"/>
      <c r="ID756" s="9"/>
      <c r="IE756" s="9"/>
      <c r="IF756" s="9"/>
      <c r="IG756" s="9"/>
      <c r="IH756" s="9"/>
      <c r="II756" s="9"/>
      <c r="IJ756" s="9"/>
      <c r="IK756" s="9"/>
      <c r="IL756" s="9"/>
      <c r="IM756" s="9"/>
      <c r="IN756" s="9"/>
      <c r="IO756" s="9"/>
      <c r="IP756" s="9"/>
      <c r="IQ756" s="9"/>
      <c r="IR756" s="9"/>
      <c r="IS756" s="9"/>
      <c r="IT756" s="9"/>
      <c r="IU756" s="9"/>
      <c r="IV756" s="9"/>
      <c r="IW756" s="9"/>
      <c r="IX756" s="9"/>
    </row>
    <row r="757" spans="1:258" s="13" customFormat="1" ht="12.75" customHeight="1" x14ac:dyDescent="0.4">
      <c r="A757" s="5">
        <v>70</v>
      </c>
      <c r="B757" t="s">
        <v>973</v>
      </c>
      <c r="C757" t="s">
        <v>1040</v>
      </c>
      <c r="D757" t="s">
        <v>1041</v>
      </c>
      <c r="E757" s="5" t="s">
        <v>17</v>
      </c>
      <c r="F757"/>
      <c r="G757" t="s">
        <v>225</v>
      </c>
      <c r="H757" t="s">
        <v>1043</v>
      </c>
      <c r="I757" s="5" t="s">
        <v>906</v>
      </c>
      <c r="J757" s="6">
        <v>2026</v>
      </c>
      <c r="K757" s="7">
        <v>1630000</v>
      </c>
      <c r="L757" s="7">
        <v>1304000</v>
      </c>
      <c r="M757" s="7">
        <v>326000</v>
      </c>
      <c r="N757" s="7">
        <v>0</v>
      </c>
      <c r="O757" t="s">
        <v>1044</v>
      </c>
      <c r="P757" s="8">
        <v>45679</v>
      </c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  <c r="IU757"/>
      <c r="IV757"/>
      <c r="IW757"/>
      <c r="IX757"/>
    </row>
    <row r="758" spans="1:258" s="13" customFormat="1" ht="12.75" customHeight="1" x14ac:dyDescent="0.4">
      <c r="A758" s="5">
        <v>70</v>
      </c>
      <c r="B758" t="s">
        <v>973</v>
      </c>
      <c r="C758" t="s">
        <v>1045</v>
      </c>
      <c r="D758" t="s">
        <v>1046</v>
      </c>
      <c r="E758" s="5" t="s">
        <v>17</v>
      </c>
      <c r="F758"/>
      <c r="G758" t="s">
        <v>225</v>
      </c>
      <c r="H758" t="s">
        <v>1048</v>
      </c>
      <c r="I758" s="5" t="s">
        <v>906</v>
      </c>
      <c r="J758" s="6">
        <v>2026</v>
      </c>
      <c r="K758" s="7">
        <v>1210000</v>
      </c>
      <c r="L758" s="7">
        <v>968000</v>
      </c>
      <c r="M758" s="7">
        <v>242000</v>
      </c>
      <c r="N758" s="7">
        <v>0</v>
      </c>
      <c r="O758" t="s">
        <v>279</v>
      </c>
      <c r="P758" s="8">
        <v>45573</v>
      </c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  <c r="IU758"/>
      <c r="IV758"/>
      <c r="IW758"/>
      <c r="IX758"/>
    </row>
    <row r="759" spans="1:258" s="13" customFormat="1" ht="12.75" customHeight="1" x14ac:dyDescent="0.4">
      <c r="A759" s="5" t="s">
        <v>84</v>
      </c>
      <c r="B759" t="s">
        <v>973</v>
      </c>
      <c r="C759" t="s">
        <v>85</v>
      </c>
      <c r="D759"/>
      <c r="E759" s="5" t="s">
        <v>17</v>
      </c>
      <c r="F759" t="s">
        <v>81</v>
      </c>
      <c r="G759" t="s">
        <v>86</v>
      </c>
      <c r="H759" t="s">
        <v>87</v>
      </c>
      <c r="I759" s="5" t="s">
        <v>240</v>
      </c>
      <c r="J759" s="6">
        <v>2026</v>
      </c>
      <c r="K759" s="7">
        <v>700000</v>
      </c>
      <c r="L759" s="7">
        <v>560000</v>
      </c>
      <c r="M759" s="7">
        <v>140000</v>
      </c>
      <c r="N759" s="7">
        <v>0</v>
      </c>
      <c r="O759" t="s">
        <v>35</v>
      </c>
      <c r="P759" s="8">
        <v>45866</v>
      </c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  <c r="IU759"/>
      <c r="IV759"/>
      <c r="IW759"/>
      <c r="IX759"/>
    </row>
    <row r="760" spans="1:258" x14ac:dyDescent="0.4">
      <c r="A760" s="5">
        <v>71</v>
      </c>
      <c r="B760" t="s">
        <v>973</v>
      </c>
      <c r="C760" t="s">
        <v>1101</v>
      </c>
      <c r="E760" s="5" t="s">
        <v>17</v>
      </c>
      <c r="F760" t="s">
        <v>81</v>
      </c>
      <c r="G760" t="s">
        <v>89</v>
      </c>
      <c r="H760" t="s">
        <v>1102</v>
      </c>
      <c r="I760" s="5" t="s">
        <v>21</v>
      </c>
      <c r="J760" s="6">
        <v>2026</v>
      </c>
      <c r="K760" s="7">
        <v>8673530</v>
      </c>
      <c r="L760" s="7">
        <v>6938824</v>
      </c>
      <c r="M760" s="7">
        <v>1734706</v>
      </c>
      <c r="N760" s="7">
        <v>0</v>
      </c>
      <c r="O760" t="s">
        <v>61</v>
      </c>
    </row>
    <row r="761" spans="1:258" s="9" customFormat="1" ht="14.25" customHeight="1" x14ac:dyDescent="0.4">
      <c r="A761" s="5" t="s">
        <v>168</v>
      </c>
      <c r="B761" t="s">
        <v>973</v>
      </c>
      <c r="C761" t="s">
        <v>169</v>
      </c>
      <c r="D761"/>
      <c r="E761" s="5" t="s">
        <v>17</v>
      </c>
      <c r="F761" t="s">
        <v>81</v>
      </c>
      <c r="G761" t="s">
        <v>89</v>
      </c>
      <c r="H761" t="s">
        <v>136</v>
      </c>
      <c r="I761" s="5" t="s">
        <v>21</v>
      </c>
      <c r="J761" s="6">
        <v>2026</v>
      </c>
      <c r="K761" s="7">
        <v>0</v>
      </c>
      <c r="L761" s="7">
        <v>0</v>
      </c>
      <c r="M761" s="7">
        <v>0</v>
      </c>
      <c r="N761" s="7">
        <v>0</v>
      </c>
      <c r="O761" t="s">
        <v>73</v>
      </c>
      <c r="P761" s="8">
        <v>45981</v>
      </c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</row>
    <row r="762" spans="1:258" s="9" customFormat="1" ht="14.25" customHeight="1" x14ac:dyDescent="0.4">
      <c r="A762" s="5" t="s">
        <v>168</v>
      </c>
      <c r="B762" t="s">
        <v>973</v>
      </c>
      <c r="C762" t="s">
        <v>169</v>
      </c>
      <c r="D762"/>
      <c r="E762" s="5" t="s">
        <v>17</v>
      </c>
      <c r="F762" t="s">
        <v>81</v>
      </c>
      <c r="G762" t="s">
        <v>89</v>
      </c>
      <c r="H762" t="s">
        <v>137</v>
      </c>
      <c r="I762" s="5" t="s">
        <v>21</v>
      </c>
      <c r="J762" s="6">
        <v>2026</v>
      </c>
      <c r="K762" s="7">
        <v>3125000</v>
      </c>
      <c r="L762" s="7">
        <v>2500000</v>
      </c>
      <c r="M762" s="7">
        <v>625000</v>
      </c>
      <c r="N762" s="7">
        <v>0</v>
      </c>
      <c r="O762" t="s">
        <v>1103</v>
      </c>
      <c r="P762" s="8">
        <v>45981</v>
      </c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</row>
    <row r="763" spans="1:258" x14ac:dyDescent="0.4">
      <c r="A763" s="5" t="s">
        <v>168</v>
      </c>
      <c r="B763" t="s">
        <v>973</v>
      </c>
      <c r="C763" t="s">
        <v>1053</v>
      </c>
      <c r="E763" s="5" t="s">
        <v>17</v>
      </c>
      <c r="F763" t="s">
        <v>81</v>
      </c>
      <c r="G763" t="s">
        <v>89</v>
      </c>
      <c r="H763" t="s">
        <v>1054</v>
      </c>
      <c r="I763" s="5" t="s">
        <v>240</v>
      </c>
      <c r="J763" s="6">
        <v>2026</v>
      </c>
      <c r="K763" s="7">
        <v>400000</v>
      </c>
      <c r="L763" s="7">
        <v>320000</v>
      </c>
      <c r="M763" s="7">
        <v>80000</v>
      </c>
      <c r="N763" s="7">
        <v>0</v>
      </c>
      <c r="O763" t="s">
        <v>35</v>
      </c>
      <c r="P763" s="8">
        <v>45861</v>
      </c>
    </row>
    <row r="764" spans="1:258" x14ac:dyDescent="0.4">
      <c r="A764" s="5">
        <v>10</v>
      </c>
      <c r="B764" t="s">
        <v>973</v>
      </c>
      <c r="C764" t="s">
        <v>101</v>
      </c>
      <c r="E764" s="5" t="s">
        <v>17</v>
      </c>
      <c r="F764" t="s">
        <v>81</v>
      </c>
      <c r="G764" t="s">
        <v>89</v>
      </c>
      <c r="H764" t="s">
        <v>87</v>
      </c>
      <c r="I764" s="5" t="s">
        <v>240</v>
      </c>
      <c r="J764" s="6">
        <v>2026</v>
      </c>
      <c r="K764" s="7">
        <v>1800000</v>
      </c>
      <c r="L764" s="7">
        <v>1440000</v>
      </c>
      <c r="M764" s="7">
        <v>360000</v>
      </c>
      <c r="N764" s="7">
        <v>0</v>
      </c>
      <c r="O764" t="s">
        <v>35</v>
      </c>
      <c r="P764" s="8">
        <v>45859</v>
      </c>
    </row>
    <row r="765" spans="1:258" s="9" customFormat="1" ht="14.25" customHeight="1" x14ac:dyDescent="0.4">
      <c r="A765" s="5" t="s">
        <v>267</v>
      </c>
      <c r="B765" t="s">
        <v>973</v>
      </c>
      <c r="C765" t="s">
        <v>1104</v>
      </c>
      <c r="D765"/>
      <c r="E765" s="5" t="s">
        <v>389</v>
      </c>
      <c r="F765" t="s">
        <v>81</v>
      </c>
      <c r="G765" t="s">
        <v>89</v>
      </c>
      <c r="H765" t="s">
        <v>1059</v>
      </c>
      <c r="I765" s="5" t="s">
        <v>34</v>
      </c>
      <c r="J765" s="6">
        <v>2026</v>
      </c>
      <c r="K765" s="7">
        <v>2222740</v>
      </c>
      <c r="L765" s="7">
        <v>2222740</v>
      </c>
      <c r="M765" s="7">
        <v>0</v>
      </c>
      <c r="N765" s="7">
        <v>0</v>
      </c>
      <c r="O765" t="s">
        <v>35</v>
      </c>
      <c r="P765" s="8">
        <v>46049</v>
      </c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  <c r="IW765"/>
      <c r="IX765"/>
    </row>
    <row r="766" spans="1:258" x14ac:dyDescent="0.4">
      <c r="A766" s="5">
        <v>72</v>
      </c>
      <c r="B766" t="s">
        <v>973</v>
      </c>
      <c r="C766" t="s">
        <v>1105</v>
      </c>
      <c r="E766" s="5" t="s">
        <v>17</v>
      </c>
      <c r="F766" t="s">
        <v>81</v>
      </c>
      <c r="G766" t="s">
        <v>104</v>
      </c>
      <c r="H766" t="s">
        <v>1106</v>
      </c>
      <c r="I766" s="5" t="s">
        <v>21</v>
      </c>
      <c r="J766" s="6">
        <v>2026</v>
      </c>
      <c r="K766" s="7">
        <v>6818080</v>
      </c>
      <c r="L766" s="7">
        <v>5454464</v>
      </c>
      <c r="M766" s="7">
        <v>1363616</v>
      </c>
      <c r="N766" s="7">
        <v>0</v>
      </c>
      <c r="O766" t="s">
        <v>1107</v>
      </c>
    </row>
    <row r="767" spans="1:258" x14ac:dyDescent="0.4">
      <c r="A767" s="5" t="s">
        <v>1108</v>
      </c>
      <c r="B767" t="s">
        <v>973</v>
      </c>
      <c r="C767" t="s">
        <v>1109</v>
      </c>
      <c r="E767" s="5" t="s">
        <v>389</v>
      </c>
      <c r="F767" t="s">
        <v>81</v>
      </c>
      <c r="G767" t="s">
        <v>104</v>
      </c>
      <c r="H767" t="s">
        <v>1059</v>
      </c>
      <c r="I767" s="5" t="s">
        <v>34</v>
      </c>
      <c r="J767" s="6">
        <v>2026</v>
      </c>
      <c r="K767" s="7">
        <v>2061000</v>
      </c>
      <c r="L767" s="7">
        <v>2061000</v>
      </c>
      <c r="M767" s="7">
        <v>0</v>
      </c>
      <c r="N767" s="7">
        <v>0</v>
      </c>
      <c r="O767" t="s">
        <v>35</v>
      </c>
      <c r="P767" s="8">
        <v>46071</v>
      </c>
    </row>
    <row r="768" spans="1:258" x14ac:dyDescent="0.4">
      <c r="A768" s="5" t="s">
        <v>1110</v>
      </c>
      <c r="B768" t="s">
        <v>973</v>
      </c>
      <c r="C768" t="s">
        <v>1111</v>
      </c>
      <c r="E768" s="5" t="s">
        <v>389</v>
      </c>
      <c r="F768" t="s">
        <v>81</v>
      </c>
      <c r="G768" t="s">
        <v>710</v>
      </c>
      <c r="H768" t="s">
        <v>1059</v>
      </c>
      <c r="I768" s="5" t="s">
        <v>34</v>
      </c>
      <c r="J768" s="6">
        <v>2026</v>
      </c>
      <c r="K768" s="7">
        <v>2474000</v>
      </c>
      <c r="L768" s="7">
        <v>2474000</v>
      </c>
      <c r="M768" s="7">
        <v>0</v>
      </c>
      <c r="N768" s="7">
        <v>0</v>
      </c>
      <c r="O768" t="s">
        <v>35</v>
      </c>
      <c r="P768" s="8">
        <v>46072</v>
      </c>
    </row>
    <row r="769" spans="1:258" x14ac:dyDescent="0.4">
      <c r="A769" s="5">
        <v>73</v>
      </c>
      <c r="B769" t="s">
        <v>973</v>
      </c>
      <c r="C769" t="s">
        <v>1112</v>
      </c>
      <c r="E769" s="5" t="s">
        <v>17</v>
      </c>
      <c r="F769" t="s">
        <v>81</v>
      </c>
      <c r="G769" t="s">
        <v>710</v>
      </c>
      <c r="H769" t="s">
        <v>1113</v>
      </c>
      <c r="I769" s="5" t="s">
        <v>21</v>
      </c>
      <c r="J769" s="6">
        <v>2026</v>
      </c>
      <c r="K769" s="7">
        <v>11300000</v>
      </c>
      <c r="L769" s="7">
        <v>9040000</v>
      </c>
      <c r="M769" s="7">
        <v>2260000</v>
      </c>
      <c r="N769" s="7">
        <v>0</v>
      </c>
      <c r="O769" t="s">
        <v>61</v>
      </c>
    </row>
    <row r="770" spans="1:258" x14ac:dyDescent="0.4">
      <c r="A770" s="5">
        <v>74</v>
      </c>
      <c r="B770" t="s">
        <v>973</v>
      </c>
      <c r="C770" t="s">
        <v>1114</v>
      </c>
      <c r="E770" s="5" t="s">
        <v>17</v>
      </c>
      <c r="F770" t="s">
        <v>81</v>
      </c>
      <c r="G770" t="s">
        <v>936</v>
      </c>
      <c r="H770" t="s">
        <v>1115</v>
      </c>
      <c r="I770" s="5" t="s">
        <v>21</v>
      </c>
      <c r="J770" s="6">
        <v>2026</v>
      </c>
      <c r="K770" s="7">
        <v>20488960</v>
      </c>
      <c r="L770" s="7">
        <v>16391168</v>
      </c>
      <c r="M770" s="7">
        <v>4097792</v>
      </c>
      <c r="N770" s="7">
        <v>0</v>
      </c>
      <c r="O770" t="s">
        <v>1116</v>
      </c>
    </row>
    <row r="771" spans="1:258" x14ac:dyDescent="0.4">
      <c r="A771" s="5" t="s">
        <v>1055</v>
      </c>
      <c r="B771" t="s">
        <v>973</v>
      </c>
      <c r="C771" t="s">
        <v>1056</v>
      </c>
      <c r="E771" s="5" t="s">
        <v>389</v>
      </c>
      <c r="F771" t="s">
        <v>81</v>
      </c>
      <c r="G771" t="s">
        <v>936</v>
      </c>
      <c r="H771" t="s">
        <v>1058</v>
      </c>
      <c r="I771" s="5" t="s">
        <v>260</v>
      </c>
      <c r="J771" s="6">
        <v>2026</v>
      </c>
      <c r="K771" s="7">
        <v>260000</v>
      </c>
      <c r="L771" s="7">
        <v>260000</v>
      </c>
      <c r="M771" s="7">
        <v>0</v>
      </c>
      <c r="N771" s="7">
        <v>0</v>
      </c>
      <c r="O771" t="s">
        <v>1117</v>
      </c>
      <c r="P771" s="8">
        <v>45902</v>
      </c>
    </row>
    <row r="772" spans="1:258" x14ac:dyDescent="0.4">
      <c r="A772" s="5">
        <v>70</v>
      </c>
      <c r="B772" t="s">
        <v>973</v>
      </c>
      <c r="C772" t="s">
        <v>1118</v>
      </c>
      <c r="D772" t="s">
        <v>1118</v>
      </c>
      <c r="E772" s="5" t="s">
        <v>17</v>
      </c>
      <c r="F772" t="s">
        <v>81</v>
      </c>
      <c r="G772" t="s">
        <v>225</v>
      </c>
      <c r="H772" t="s">
        <v>1014</v>
      </c>
      <c r="I772" s="5" t="s">
        <v>278</v>
      </c>
      <c r="J772" s="6">
        <v>2026</v>
      </c>
      <c r="K772" s="7">
        <v>0</v>
      </c>
      <c r="L772" s="7">
        <v>0</v>
      </c>
      <c r="M772" s="7">
        <v>0</v>
      </c>
      <c r="N772" s="7">
        <v>0</v>
      </c>
    </row>
    <row r="773" spans="1:258" x14ac:dyDescent="0.4">
      <c r="A773" s="5">
        <v>70</v>
      </c>
      <c r="B773" t="s">
        <v>973</v>
      </c>
      <c r="C773" t="s">
        <v>1118</v>
      </c>
      <c r="D773" t="s">
        <v>1118</v>
      </c>
      <c r="E773" s="5" t="s">
        <v>17</v>
      </c>
      <c r="F773" t="s">
        <v>81</v>
      </c>
      <c r="G773" t="s">
        <v>225</v>
      </c>
      <c r="H773" t="s">
        <v>1015</v>
      </c>
      <c r="I773" s="5" t="s">
        <v>278</v>
      </c>
      <c r="J773" s="6">
        <v>2026</v>
      </c>
      <c r="K773" s="7">
        <v>500000</v>
      </c>
      <c r="L773" s="7">
        <v>400000</v>
      </c>
      <c r="M773" s="7">
        <v>100000</v>
      </c>
      <c r="N773" s="7">
        <v>0</v>
      </c>
    </row>
    <row r="774" spans="1:258" x14ac:dyDescent="0.4">
      <c r="J774" s="10" t="s">
        <v>171</v>
      </c>
      <c r="K774" s="11">
        <f>SUBTOTAL(9,K722:K773)</f>
        <v>144797373</v>
      </c>
      <c r="L774" s="11">
        <f>SUBTOTAL(9,L722:L773)</f>
        <v>119241446</v>
      </c>
      <c r="M774" s="11">
        <f>SUBTOTAL(9,M722:M773)</f>
        <v>25555927</v>
      </c>
      <c r="N774" s="11">
        <f>SUBTOTAL(9,N722:N773)</f>
        <v>0</v>
      </c>
    </row>
    <row r="775" spans="1:258" x14ac:dyDescent="0.4">
      <c r="A775" s="5">
        <v>13</v>
      </c>
      <c r="B775" t="s">
        <v>973</v>
      </c>
      <c r="C775" t="s">
        <v>1065</v>
      </c>
      <c r="E775" s="5" t="s">
        <v>389</v>
      </c>
      <c r="F775" t="s">
        <v>1066</v>
      </c>
      <c r="G775" t="s">
        <v>115</v>
      </c>
      <c r="H775" t="s">
        <v>1067</v>
      </c>
      <c r="I775" s="5" t="s">
        <v>21</v>
      </c>
      <c r="J775" s="6">
        <v>2027</v>
      </c>
      <c r="K775" s="7">
        <v>5620000</v>
      </c>
      <c r="L775" s="7">
        <v>4496000</v>
      </c>
      <c r="M775" s="7">
        <v>1124000</v>
      </c>
      <c r="N775" s="7">
        <v>0</v>
      </c>
      <c r="O775" t="s">
        <v>175</v>
      </c>
      <c r="P775" s="8">
        <v>45670</v>
      </c>
    </row>
    <row r="776" spans="1:258" s="9" customFormat="1" ht="14.25" customHeight="1" x14ac:dyDescent="0.4">
      <c r="A776" s="5">
        <v>10</v>
      </c>
      <c r="B776" t="s">
        <v>973</v>
      </c>
      <c r="C776" t="s">
        <v>987</v>
      </c>
      <c r="D776"/>
      <c r="E776" s="5" t="s">
        <v>287</v>
      </c>
      <c r="F776" t="s">
        <v>43</v>
      </c>
      <c r="G776" t="s">
        <v>38</v>
      </c>
      <c r="H776" t="s">
        <v>988</v>
      </c>
      <c r="I776" s="5" t="s">
        <v>240</v>
      </c>
      <c r="J776" s="6">
        <v>2027</v>
      </c>
      <c r="K776" s="7">
        <v>500000</v>
      </c>
      <c r="L776" s="7">
        <v>400000</v>
      </c>
      <c r="M776" s="7">
        <v>100000</v>
      </c>
      <c r="N776" s="7">
        <v>0</v>
      </c>
      <c r="O776" t="s">
        <v>35</v>
      </c>
      <c r="P776" s="8">
        <v>45644</v>
      </c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</row>
    <row r="777" spans="1:258" s="15" customFormat="1" ht="12.75" customHeight="1" x14ac:dyDescent="0.4">
      <c r="A777" s="5">
        <v>10</v>
      </c>
      <c r="B777" t="s">
        <v>973</v>
      </c>
      <c r="C777" t="s">
        <v>987</v>
      </c>
      <c r="D777"/>
      <c r="E777" s="5" t="s">
        <v>287</v>
      </c>
      <c r="F777" t="s">
        <v>43</v>
      </c>
      <c r="G777" t="s">
        <v>38</v>
      </c>
      <c r="H777" t="s">
        <v>988</v>
      </c>
      <c r="I777" s="5" t="s">
        <v>260</v>
      </c>
      <c r="J777" s="6">
        <v>2027</v>
      </c>
      <c r="K777" s="7">
        <v>150000</v>
      </c>
      <c r="L777" s="7">
        <v>120000</v>
      </c>
      <c r="M777" s="7">
        <v>30000</v>
      </c>
      <c r="N777" s="7">
        <v>0</v>
      </c>
      <c r="O777" t="s">
        <v>35</v>
      </c>
      <c r="P777" s="8">
        <v>45644</v>
      </c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  <c r="IG777" s="9"/>
      <c r="IH777" s="9"/>
      <c r="II777" s="9"/>
      <c r="IJ777" s="9"/>
      <c r="IK777" s="9"/>
      <c r="IL777" s="9"/>
      <c r="IM777" s="9"/>
      <c r="IN777" s="9"/>
      <c r="IO777" s="9"/>
      <c r="IP777" s="9"/>
      <c r="IQ777" s="9"/>
      <c r="IR777" s="9"/>
      <c r="IS777" s="9"/>
      <c r="IT777" s="9"/>
      <c r="IU777" s="9"/>
      <c r="IV777" s="9"/>
      <c r="IW777" s="9"/>
      <c r="IX777" s="9"/>
    </row>
    <row r="778" spans="1:258" s="9" customFormat="1" ht="14.25" customHeight="1" x14ac:dyDescent="0.4">
      <c r="A778" s="5">
        <v>10</v>
      </c>
      <c r="B778" t="s">
        <v>973</v>
      </c>
      <c r="C778" t="s">
        <v>1068</v>
      </c>
      <c r="D778"/>
      <c r="E778" s="5" t="s">
        <v>17</v>
      </c>
      <c r="F778" t="s">
        <v>81</v>
      </c>
      <c r="G778" t="s">
        <v>38</v>
      </c>
      <c r="H778" t="s">
        <v>1070</v>
      </c>
      <c r="I778" s="5" t="s">
        <v>963</v>
      </c>
      <c r="J778" s="6">
        <v>2027</v>
      </c>
      <c r="K778" s="7">
        <v>1000000</v>
      </c>
      <c r="L778" s="7">
        <v>800000</v>
      </c>
      <c r="M778" s="7">
        <v>200000</v>
      </c>
      <c r="N778" s="7">
        <v>0</v>
      </c>
      <c r="O778" t="s">
        <v>35</v>
      </c>
      <c r="P778" s="8">
        <v>45981</v>
      </c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</row>
    <row r="779" spans="1:258" s="15" customFormat="1" ht="12.75" customHeight="1" x14ac:dyDescent="0.4">
      <c r="A779" s="5">
        <v>10</v>
      </c>
      <c r="B779" t="s">
        <v>973</v>
      </c>
      <c r="C779" t="s">
        <v>1119</v>
      </c>
      <c r="D779"/>
      <c r="E779" s="5" t="s">
        <v>17</v>
      </c>
      <c r="F779" t="s">
        <v>366</v>
      </c>
      <c r="G779" t="s">
        <v>492</v>
      </c>
      <c r="H779" t="s">
        <v>1120</v>
      </c>
      <c r="I779" s="5" t="s">
        <v>21</v>
      </c>
      <c r="J779" s="6">
        <v>2027</v>
      </c>
      <c r="K779" s="7">
        <v>15000000</v>
      </c>
      <c r="L779" s="7">
        <v>12000000</v>
      </c>
      <c r="M779" s="7">
        <v>3000000</v>
      </c>
      <c r="N779" s="7">
        <v>0</v>
      </c>
      <c r="O779" t="s">
        <v>175</v>
      </c>
      <c r="P779" s="8">
        <v>46058</v>
      </c>
      <c r="Q779"/>
      <c r="R779" t="s">
        <v>166</v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 s="9"/>
      <c r="FP779" s="9"/>
      <c r="FQ779" s="9"/>
      <c r="FR779" s="9"/>
      <c r="FS779" s="9"/>
      <c r="FT779" s="9"/>
      <c r="FU779" s="9"/>
      <c r="FV779" s="9"/>
      <c r="FW779" s="9"/>
      <c r="FX779" s="9"/>
      <c r="FY779" s="9"/>
      <c r="FZ779" s="9"/>
      <c r="GA779" s="9"/>
      <c r="GB779" s="9"/>
      <c r="GC779" s="9"/>
      <c r="GD779" s="9"/>
      <c r="GE779" s="9"/>
      <c r="GF779" s="9"/>
      <c r="GG779" s="9"/>
      <c r="GH779" s="9"/>
      <c r="GI779" s="9"/>
      <c r="GJ779" s="9"/>
      <c r="GK779" s="9"/>
      <c r="GL779" s="9"/>
      <c r="GM779" s="9"/>
      <c r="GN779" s="9"/>
      <c r="GO779" s="9"/>
      <c r="GP779" s="9"/>
      <c r="GQ779" s="9"/>
      <c r="GR779" s="9"/>
      <c r="GS779" s="9"/>
      <c r="GT779" s="9"/>
      <c r="GU779" s="9"/>
      <c r="GV779" s="9"/>
      <c r="GW779" s="9"/>
      <c r="GX779" s="9"/>
      <c r="GY779" s="9"/>
      <c r="GZ779" s="9"/>
      <c r="HA779" s="9"/>
      <c r="HB779" s="9"/>
      <c r="HC779" s="9"/>
      <c r="HD779" s="9"/>
      <c r="HE779" s="9"/>
      <c r="HF779" s="9"/>
      <c r="HG779" s="9"/>
      <c r="HH779" s="9"/>
      <c r="HI779" s="9"/>
      <c r="HJ779" s="9"/>
      <c r="HK779" s="9"/>
      <c r="HL779" s="9"/>
      <c r="HM779" s="9"/>
      <c r="HN779" s="9"/>
      <c r="HO779" s="9"/>
      <c r="HP779" s="9"/>
      <c r="HQ779" s="9"/>
      <c r="HR779" s="9"/>
      <c r="HS779" s="9"/>
      <c r="HT779" s="9"/>
      <c r="HU779" s="9"/>
      <c r="HV779" s="9"/>
      <c r="HW779" s="9"/>
      <c r="HX779" s="9"/>
      <c r="HY779" s="9"/>
      <c r="HZ779" s="9"/>
      <c r="IA779" s="9"/>
      <c r="IB779" s="9"/>
      <c r="IC779" s="9"/>
      <c r="ID779" s="9"/>
      <c r="IE779" s="9"/>
      <c r="IF779" s="9"/>
      <c r="IG779" s="9"/>
      <c r="IH779" s="9"/>
      <c r="II779" s="9"/>
      <c r="IJ779" s="9"/>
      <c r="IK779" s="9"/>
      <c r="IL779" s="9"/>
      <c r="IM779" s="9"/>
      <c r="IN779" s="9"/>
      <c r="IO779" s="9"/>
      <c r="IP779" s="9"/>
      <c r="IQ779" s="9"/>
      <c r="IR779" s="9"/>
      <c r="IS779" s="9"/>
      <c r="IT779" s="9"/>
      <c r="IU779" s="9"/>
      <c r="IV779" s="9"/>
      <c r="IW779" s="9"/>
      <c r="IX779" s="9"/>
    </row>
    <row r="780" spans="1:258" s="15" customFormat="1" ht="12.75" customHeight="1" x14ac:dyDescent="0.4">
      <c r="A780" s="5">
        <v>10</v>
      </c>
      <c r="B780" t="s">
        <v>973</v>
      </c>
      <c r="C780" t="s">
        <v>1121</v>
      </c>
      <c r="D780"/>
      <c r="E780" s="5" t="s">
        <v>248</v>
      </c>
      <c r="F780" t="s">
        <v>149</v>
      </c>
      <c r="G780" t="s">
        <v>150</v>
      </c>
      <c r="H780" t="s">
        <v>1122</v>
      </c>
      <c r="I780" s="5" t="s">
        <v>21</v>
      </c>
      <c r="J780" s="6">
        <v>2027</v>
      </c>
      <c r="K780" s="7">
        <v>0</v>
      </c>
      <c r="L780" s="7">
        <v>0</v>
      </c>
      <c r="M780" s="7">
        <v>0</v>
      </c>
      <c r="N780" s="7">
        <v>0</v>
      </c>
      <c r="O780" t="s">
        <v>981</v>
      </c>
      <c r="P780" s="8">
        <v>46058</v>
      </c>
      <c r="Q780"/>
      <c r="R780" t="s">
        <v>166</v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 s="9"/>
      <c r="FP780" s="9"/>
      <c r="FQ780" s="9"/>
      <c r="FR780" s="9"/>
      <c r="FS780" s="9"/>
      <c r="FT780" s="9"/>
      <c r="FU780" s="9"/>
      <c r="FV780" s="9"/>
      <c r="FW780" s="9"/>
      <c r="FX780" s="9"/>
      <c r="FY780" s="9"/>
      <c r="FZ780" s="9"/>
      <c r="GA780" s="9"/>
      <c r="GB780" s="9"/>
      <c r="GC780" s="9"/>
      <c r="GD780" s="9"/>
      <c r="GE780" s="9"/>
      <c r="GF780" s="9"/>
      <c r="GG780" s="9"/>
      <c r="GH780" s="9"/>
      <c r="GI780" s="9"/>
      <c r="GJ780" s="9"/>
      <c r="GK780" s="9"/>
      <c r="GL780" s="9"/>
      <c r="GM780" s="9"/>
      <c r="GN780" s="9"/>
      <c r="GO780" s="9"/>
      <c r="GP780" s="9"/>
      <c r="GQ780" s="9"/>
      <c r="GR780" s="9"/>
      <c r="GS780" s="9"/>
      <c r="GT780" s="9"/>
      <c r="GU780" s="9"/>
      <c r="GV780" s="9"/>
      <c r="GW780" s="9"/>
      <c r="GX780" s="9"/>
      <c r="GY780" s="9"/>
      <c r="GZ780" s="9"/>
      <c r="HA780" s="9"/>
      <c r="HB780" s="9"/>
      <c r="HC780" s="9"/>
      <c r="HD780" s="9"/>
      <c r="HE780" s="9"/>
      <c r="HF780" s="9"/>
      <c r="HG780" s="9"/>
      <c r="HH780" s="9"/>
      <c r="HI780" s="9"/>
      <c r="HJ780" s="9"/>
      <c r="HK780" s="9"/>
      <c r="HL780" s="9"/>
      <c r="HM780" s="9"/>
      <c r="HN780" s="9"/>
      <c r="HO780" s="9"/>
      <c r="HP780" s="9"/>
      <c r="HQ780" s="9"/>
      <c r="HR780" s="9"/>
      <c r="HS780" s="9"/>
      <c r="HT780" s="9"/>
      <c r="HU780" s="9"/>
      <c r="HV780" s="9"/>
      <c r="HW780" s="9"/>
      <c r="HX780" s="9"/>
      <c r="HY780" s="9"/>
      <c r="HZ780" s="9"/>
      <c r="IA780" s="9"/>
      <c r="IB780" s="9"/>
      <c r="IC780" s="9"/>
      <c r="ID780" s="9"/>
      <c r="IE780" s="9"/>
      <c r="IF780" s="9"/>
      <c r="IG780" s="9"/>
      <c r="IH780" s="9"/>
      <c r="II780" s="9"/>
      <c r="IJ780" s="9"/>
      <c r="IK780" s="9"/>
      <c r="IL780" s="9"/>
      <c r="IM780" s="9"/>
      <c r="IN780" s="9"/>
      <c r="IO780" s="9"/>
      <c r="IP780" s="9"/>
      <c r="IQ780" s="9"/>
      <c r="IR780" s="9"/>
      <c r="IS780" s="9"/>
      <c r="IT780" s="9"/>
      <c r="IU780" s="9"/>
      <c r="IV780" s="9"/>
      <c r="IW780" s="9"/>
      <c r="IX780" s="9"/>
    </row>
    <row r="781" spans="1:258" s="15" customFormat="1" ht="12.75" customHeight="1" x14ac:dyDescent="0.4">
      <c r="A781" s="5">
        <v>10</v>
      </c>
      <c r="B781" t="s">
        <v>973</v>
      </c>
      <c r="C781" t="s">
        <v>1121</v>
      </c>
      <c r="D781"/>
      <c r="E781" s="5" t="s">
        <v>248</v>
      </c>
      <c r="F781" t="s">
        <v>149</v>
      </c>
      <c r="G781" t="s">
        <v>150</v>
      </c>
      <c r="H781" t="s">
        <v>1123</v>
      </c>
      <c r="I781" s="5" t="s">
        <v>21</v>
      </c>
      <c r="J781" s="6">
        <v>2027</v>
      </c>
      <c r="K781" s="7">
        <v>5490000</v>
      </c>
      <c r="L781" s="7">
        <v>4392000</v>
      </c>
      <c r="M781" s="7">
        <v>1098000</v>
      </c>
      <c r="N781" s="7">
        <v>0</v>
      </c>
      <c r="O781" t="s">
        <v>1124</v>
      </c>
      <c r="P781" s="8">
        <v>46058</v>
      </c>
      <c r="Q781"/>
      <c r="R781" t="s">
        <v>166</v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 s="9"/>
      <c r="FP781" s="9"/>
      <c r="FQ781" s="9"/>
      <c r="FR781" s="9"/>
      <c r="FS781" s="9"/>
      <c r="FT781" s="9"/>
      <c r="FU781" s="9"/>
      <c r="FV781" s="9"/>
      <c r="FW781" s="9"/>
      <c r="FX781" s="9"/>
      <c r="FY781" s="9"/>
      <c r="FZ781" s="9"/>
      <c r="GA781" s="9"/>
      <c r="GB781" s="9"/>
      <c r="GC781" s="9"/>
      <c r="GD781" s="9"/>
      <c r="GE781" s="9"/>
      <c r="GF781" s="9"/>
      <c r="GG781" s="9"/>
      <c r="GH781" s="9"/>
      <c r="GI781" s="9"/>
      <c r="GJ781" s="9"/>
      <c r="GK781" s="9"/>
      <c r="GL781" s="9"/>
      <c r="GM781" s="9"/>
      <c r="GN781" s="9"/>
      <c r="GO781" s="9"/>
      <c r="GP781" s="9"/>
      <c r="GQ781" s="9"/>
      <c r="GR781" s="9"/>
      <c r="GS781" s="9"/>
      <c r="GT781" s="9"/>
      <c r="GU781" s="9"/>
      <c r="GV781" s="9"/>
      <c r="GW781" s="9"/>
      <c r="GX781" s="9"/>
      <c r="GY781" s="9"/>
      <c r="GZ781" s="9"/>
      <c r="HA781" s="9"/>
      <c r="HB781" s="9"/>
      <c r="HC781" s="9"/>
      <c r="HD781" s="9"/>
      <c r="HE781" s="9"/>
      <c r="HF781" s="9"/>
      <c r="HG781" s="9"/>
      <c r="HH781" s="9"/>
      <c r="HI781" s="9"/>
      <c r="HJ781" s="9"/>
      <c r="HK781" s="9"/>
      <c r="HL781" s="9"/>
      <c r="HM781" s="9"/>
      <c r="HN781" s="9"/>
      <c r="HO781" s="9"/>
      <c r="HP781" s="9"/>
      <c r="HQ781" s="9"/>
      <c r="HR781" s="9"/>
      <c r="HS781" s="9"/>
      <c r="HT781" s="9"/>
      <c r="HU781" s="9"/>
      <c r="HV781" s="9"/>
      <c r="HW781" s="9"/>
      <c r="HX781" s="9"/>
      <c r="HY781" s="9"/>
      <c r="HZ781" s="9"/>
      <c r="IA781" s="9"/>
      <c r="IB781" s="9"/>
      <c r="IC781" s="9"/>
      <c r="ID781" s="9"/>
      <c r="IE781" s="9"/>
      <c r="IF781" s="9"/>
      <c r="IG781" s="9"/>
      <c r="IH781" s="9"/>
      <c r="II781" s="9"/>
      <c r="IJ781" s="9"/>
      <c r="IK781" s="9"/>
      <c r="IL781" s="9"/>
      <c r="IM781" s="9"/>
      <c r="IN781" s="9"/>
      <c r="IO781" s="9"/>
      <c r="IP781" s="9"/>
      <c r="IQ781" s="9"/>
      <c r="IR781" s="9"/>
      <c r="IS781" s="9"/>
      <c r="IT781" s="9"/>
      <c r="IU781" s="9"/>
      <c r="IV781" s="9"/>
      <c r="IW781" s="9"/>
      <c r="IX781" s="9"/>
    </row>
    <row r="782" spans="1:258" s="15" customFormat="1" ht="12.75" customHeight="1" x14ac:dyDescent="0.4">
      <c r="A782" s="5">
        <v>13</v>
      </c>
      <c r="B782" t="s">
        <v>973</v>
      </c>
      <c r="C782" t="s">
        <v>1084</v>
      </c>
      <c r="D782"/>
      <c r="E782" s="5" t="s">
        <v>17</v>
      </c>
      <c r="F782" t="s">
        <v>1085</v>
      </c>
      <c r="G782" t="s">
        <v>1086</v>
      </c>
      <c r="H782" t="s">
        <v>1087</v>
      </c>
      <c r="I782" s="5" t="s">
        <v>21</v>
      </c>
      <c r="J782" s="6">
        <v>2027</v>
      </c>
      <c r="K782" s="7">
        <v>3060000</v>
      </c>
      <c r="L782" s="7">
        <v>2448000</v>
      </c>
      <c r="M782" s="7">
        <v>612000</v>
      </c>
      <c r="N782" s="7">
        <v>0</v>
      </c>
      <c r="O782" t="s">
        <v>175</v>
      </c>
      <c r="P782" s="8">
        <v>45898</v>
      </c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 s="9"/>
      <c r="FP782" s="9"/>
      <c r="FQ782" s="9"/>
      <c r="FR782" s="9"/>
      <c r="FS782" s="9"/>
      <c r="FT782" s="9"/>
      <c r="FU782" s="9"/>
      <c r="FV782" s="9"/>
      <c r="FW782" s="9"/>
      <c r="FX782" s="9"/>
      <c r="FY782" s="9"/>
      <c r="FZ782" s="9"/>
      <c r="GA782" s="9"/>
      <c r="GB782" s="9"/>
      <c r="GC782" s="9"/>
      <c r="GD782" s="9"/>
      <c r="GE782" s="9"/>
      <c r="GF782" s="9"/>
      <c r="GG782" s="9"/>
      <c r="GH782" s="9"/>
      <c r="GI782" s="9"/>
      <c r="GJ782" s="9"/>
      <c r="GK782" s="9"/>
      <c r="GL782" s="9"/>
      <c r="GM782" s="9"/>
      <c r="GN782" s="9"/>
      <c r="GO782" s="9"/>
      <c r="GP782" s="9"/>
      <c r="GQ782" s="9"/>
      <c r="GR782" s="9"/>
      <c r="GS782" s="9"/>
      <c r="GT782" s="9"/>
      <c r="GU782" s="9"/>
      <c r="GV782" s="9"/>
      <c r="GW782" s="9"/>
      <c r="GX782" s="9"/>
      <c r="GY782" s="9"/>
      <c r="GZ782" s="9"/>
      <c r="HA782" s="9"/>
      <c r="HB782" s="9"/>
      <c r="HC782" s="9"/>
      <c r="HD782" s="9"/>
      <c r="HE782" s="9"/>
      <c r="HF782" s="9"/>
      <c r="HG782" s="9"/>
      <c r="HH782" s="9"/>
      <c r="HI782" s="9"/>
      <c r="HJ782" s="9"/>
      <c r="HK782" s="9"/>
      <c r="HL782" s="9"/>
      <c r="HM782" s="9"/>
      <c r="HN782" s="9"/>
      <c r="HO782" s="9"/>
      <c r="HP782" s="9"/>
      <c r="HQ782" s="9"/>
      <c r="HR782" s="9"/>
      <c r="HS782" s="9"/>
      <c r="HT782" s="9"/>
      <c r="HU782" s="9"/>
      <c r="HV782" s="9"/>
      <c r="HW782" s="9"/>
      <c r="HX782" s="9"/>
      <c r="HY782" s="9"/>
      <c r="HZ782" s="9"/>
      <c r="IA782" s="9"/>
      <c r="IB782" s="9"/>
      <c r="IC782" s="9"/>
      <c r="ID782" s="9"/>
      <c r="IE782" s="9"/>
      <c r="IF782" s="9"/>
      <c r="IG782" s="9"/>
      <c r="IH782" s="9"/>
      <c r="II782" s="9"/>
      <c r="IJ782" s="9"/>
      <c r="IK782" s="9"/>
      <c r="IL782" s="9"/>
      <c r="IM782" s="9"/>
      <c r="IN782" s="9"/>
      <c r="IO782" s="9"/>
      <c r="IP782" s="9"/>
      <c r="IQ782" s="9"/>
      <c r="IR782" s="9"/>
      <c r="IS782" s="9"/>
      <c r="IT782" s="9"/>
      <c r="IU782" s="9"/>
      <c r="IV782" s="9"/>
      <c r="IW782" s="9"/>
      <c r="IX782" s="9"/>
    </row>
    <row r="783" spans="1:258" s="15" customFormat="1" ht="12.75" customHeight="1" x14ac:dyDescent="0.4">
      <c r="A783" s="5">
        <v>8</v>
      </c>
      <c r="B783" t="s">
        <v>973</v>
      </c>
      <c r="C783" t="s">
        <v>1009</v>
      </c>
      <c r="D783"/>
      <c r="E783" s="5" t="s">
        <v>17</v>
      </c>
      <c r="F783" t="s">
        <v>1010</v>
      </c>
      <c r="G783" t="s">
        <v>789</v>
      </c>
      <c r="H783" t="s">
        <v>1125</v>
      </c>
      <c r="I783" s="5" t="s">
        <v>21</v>
      </c>
      <c r="J783" s="6">
        <v>2027</v>
      </c>
      <c r="K783" s="7">
        <v>0</v>
      </c>
      <c r="L783" s="7">
        <v>0</v>
      </c>
      <c r="M783" s="7">
        <v>0</v>
      </c>
      <c r="N783" s="7">
        <v>0</v>
      </c>
      <c r="O783" t="s">
        <v>981</v>
      </c>
      <c r="P783" s="8">
        <v>46078</v>
      </c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 s="9"/>
      <c r="FP783" s="9"/>
      <c r="FQ783" s="9"/>
      <c r="FR783" s="9"/>
      <c r="FS783" s="9"/>
      <c r="FT783" s="9"/>
      <c r="FU783" s="9"/>
      <c r="FV783" s="9"/>
      <c r="FW783" s="9"/>
      <c r="FX783" s="9"/>
      <c r="FY783" s="9"/>
      <c r="FZ783" s="9"/>
      <c r="GA783" s="9"/>
      <c r="GB783" s="9"/>
      <c r="GC783" s="9"/>
      <c r="GD783" s="9"/>
      <c r="GE783" s="9"/>
      <c r="GF783" s="9"/>
      <c r="GG783" s="9"/>
      <c r="GH783" s="9"/>
      <c r="GI783" s="9"/>
      <c r="GJ783" s="9"/>
      <c r="GK783" s="9"/>
      <c r="GL783" s="9"/>
      <c r="GM783" s="9"/>
      <c r="GN783" s="9"/>
      <c r="GO783" s="9"/>
      <c r="GP783" s="9"/>
      <c r="GQ783" s="9"/>
      <c r="GR783" s="9"/>
      <c r="GS783" s="9"/>
      <c r="GT783" s="9"/>
      <c r="GU783" s="9"/>
      <c r="GV783" s="9"/>
      <c r="GW783" s="9"/>
      <c r="GX783" s="9"/>
      <c r="GY783" s="9"/>
      <c r="GZ783" s="9"/>
      <c r="HA783" s="9"/>
      <c r="HB783" s="9"/>
      <c r="HC783" s="9"/>
      <c r="HD783" s="9"/>
      <c r="HE783" s="9"/>
      <c r="HF783" s="9"/>
      <c r="HG783" s="9"/>
      <c r="HH783" s="9"/>
      <c r="HI783" s="9"/>
      <c r="HJ783" s="9"/>
      <c r="HK783" s="9"/>
      <c r="HL783" s="9"/>
      <c r="HM783" s="9"/>
      <c r="HN783" s="9"/>
      <c r="HO783" s="9"/>
      <c r="HP783" s="9"/>
      <c r="HQ783" s="9"/>
      <c r="HR783" s="9"/>
      <c r="HS783" s="9"/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  <c r="IG783" s="9"/>
      <c r="IH783" s="9"/>
      <c r="II783" s="9"/>
      <c r="IJ783" s="9"/>
      <c r="IK783" s="9"/>
      <c r="IL783" s="9"/>
      <c r="IM783" s="9"/>
      <c r="IN783" s="9"/>
      <c r="IO783" s="9"/>
      <c r="IP783" s="9"/>
      <c r="IQ783" s="9"/>
      <c r="IR783" s="9"/>
      <c r="IS783" s="9"/>
      <c r="IT783" s="9"/>
      <c r="IU783" s="9"/>
      <c r="IV783" s="9"/>
      <c r="IW783" s="9"/>
      <c r="IX783" s="9"/>
    </row>
    <row r="784" spans="1:258" s="9" customFormat="1" ht="14.25" customHeight="1" x14ac:dyDescent="0.4">
      <c r="A784" s="5">
        <v>8</v>
      </c>
      <c r="B784" t="s">
        <v>973</v>
      </c>
      <c r="C784" t="s">
        <v>1009</v>
      </c>
      <c r="D784"/>
      <c r="E784" s="5" t="s">
        <v>17</v>
      </c>
      <c r="F784" t="s">
        <v>1010</v>
      </c>
      <c r="G784" t="s">
        <v>789</v>
      </c>
      <c r="H784" t="s">
        <v>1126</v>
      </c>
      <c r="I784" s="5" t="s">
        <v>21</v>
      </c>
      <c r="J784" s="6">
        <v>2027</v>
      </c>
      <c r="K784" s="7">
        <v>625000</v>
      </c>
      <c r="L784" s="7">
        <v>500000</v>
      </c>
      <c r="M784" s="7">
        <v>125000</v>
      </c>
      <c r="N784" s="7">
        <v>0</v>
      </c>
      <c r="O784" t="s">
        <v>1127</v>
      </c>
      <c r="P784" s="8">
        <v>46078</v>
      </c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</row>
    <row r="785" spans="1:258" s="15" customFormat="1" ht="12.75" customHeight="1" x14ac:dyDescent="0.4">
      <c r="A785" s="5">
        <v>70</v>
      </c>
      <c r="B785" t="s">
        <v>973</v>
      </c>
      <c r="C785" t="s">
        <v>1031</v>
      </c>
      <c r="D785" t="s">
        <v>1032</v>
      </c>
      <c r="E785" s="5" t="s">
        <v>17</v>
      </c>
      <c r="F785" t="s">
        <v>81</v>
      </c>
      <c r="G785" t="s">
        <v>225</v>
      </c>
      <c r="H785" t="s">
        <v>1034</v>
      </c>
      <c r="I785" s="5" t="s">
        <v>278</v>
      </c>
      <c r="J785" s="6">
        <v>2027</v>
      </c>
      <c r="K785" s="7">
        <v>700000</v>
      </c>
      <c r="L785" s="7">
        <v>560000</v>
      </c>
      <c r="M785" s="7">
        <v>140000</v>
      </c>
      <c r="N785" s="7">
        <v>0</v>
      </c>
      <c r="O785" t="s">
        <v>279</v>
      </c>
      <c r="P785" s="8">
        <v>45540</v>
      </c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 s="9"/>
      <c r="FP785" s="9"/>
      <c r="FQ785" s="9"/>
      <c r="FR785" s="9"/>
      <c r="FS785" s="9"/>
      <c r="FT785" s="9"/>
      <c r="FU785" s="9"/>
      <c r="FV785" s="9"/>
      <c r="FW785" s="9"/>
      <c r="FX785" s="9"/>
      <c r="FY785" s="9"/>
      <c r="FZ785" s="9"/>
      <c r="GA785" s="9"/>
      <c r="GB785" s="9"/>
      <c r="GC785" s="9"/>
      <c r="GD785" s="9"/>
      <c r="GE785" s="9"/>
      <c r="GF785" s="9"/>
      <c r="GG785" s="9"/>
      <c r="GH785" s="9"/>
      <c r="GI785" s="9"/>
      <c r="GJ785" s="9"/>
      <c r="GK785" s="9"/>
      <c r="GL785" s="9"/>
      <c r="GM785" s="9"/>
      <c r="GN785" s="9"/>
      <c r="GO785" s="9"/>
      <c r="GP785" s="9"/>
      <c r="GQ785" s="9"/>
      <c r="GR785" s="9"/>
      <c r="GS785" s="9"/>
      <c r="GT785" s="9"/>
      <c r="GU785" s="9"/>
      <c r="GV785" s="9"/>
      <c r="GW785" s="9"/>
      <c r="GX785" s="9"/>
      <c r="GY785" s="9"/>
      <c r="GZ785" s="9"/>
      <c r="HA785" s="9"/>
      <c r="HB785" s="9"/>
      <c r="HC785" s="9"/>
      <c r="HD785" s="9"/>
      <c r="HE785" s="9"/>
      <c r="HF785" s="9"/>
      <c r="HG785" s="9"/>
      <c r="HH785" s="9"/>
      <c r="HI785" s="9"/>
      <c r="HJ785" s="9"/>
      <c r="HK785" s="9"/>
      <c r="HL785" s="9"/>
      <c r="HM785" s="9"/>
      <c r="HN785" s="9"/>
      <c r="HO785" s="9"/>
      <c r="HP785" s="9"/>
      <c r="HQ785" s="9"/>
      <c r="HR785" s="9"/>
      <c r="HS785" s="9"/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  <c r="IG785" s="9"/>
      <c r="IH785" s="9"/>
      <c r="II785" s="9"/>
      <c r="IJ785" s="9"/>
      <c r="IK785" s="9"/>
      <c r="IL785" s="9"/>
      <c r="IM785" s="9"/>
      <c r="IN785" s="9"/>
      <c r="IO785" s="9"/>
      <c r="IP785" s="9"/>
      <c r="IQ785" s="9"/>
      <c r="IR785" s="9"/>
      <c r="IS785" s="9"/>
      <c r="IT785" s="9"/>
      <c r="IU785" s="9"/>
      <c r="IV785" s="9"/>
      <c r="IW785" s="9"/>
      <c r="IX785" s="9"/>
    </row>
    <row r="786" spans="1:258" s="15" customFormat="1" ht="12.75" customHeight="1" x14ac:dyDescent="0.4">
      <c r="A786" s="5">
        <v>70</v>
      </c>
      <c r="B786" t="s">
        <v>973</v>
      </c>
      <c r="C786" t="s">
        <v>1035</v>
      </c>
      <c r="D786" t="s">
        <v>1036</v>
      </c>
      <c r="E786" s="5" t="s">
        <v>17</v>
      </c>
      <c r="F786"/>
      <c r="G786" t="s">
        <v>225</v>
      </c>
      <c r="H786" t="s">
        <v>1038</v>
      </c>
      <c r="I786" s="5" t="s">
        <v>906</v>
      </c>
      <c r="J786" s="6">
        <v>2027</v>
      </c>
      <c r="K786" s="7">
        <v>1893540</v>
      </c>
      <c r="L786" s="7">
        <v>1514832</v>
      </c>
      <c r="M786" s="7">
        <v>378708</v>
      </c>
      <c r="N786" s="7">
        <v>0</v>
      </c>
      <c r="O786" t="s">
        <v>1039</v>
      </c>
      <c r="P786" s="8">
        <v>45980</v>
      </c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 s="9"/>
      <c r="FP786" s="9"/>
      <c r="FQ786" s="9"/>
      <c r="FR786" s="9"/>
      <c r="FS786" s="9"/>
      <c r="FT786" s="9"/>
      <c r="FU786" s="9"/>
      <c r="FV786" s="9"/>
      <c r="FW786" s="9"/>
      <c r="FX786" s="9"/>
      <c r="FY786" s="9"/>
      <c r="FZ786" s="9"/>
      <c r="GA786" s="9"/>
      <c r="GB786" s="9"/>
      <c r="GC786" s="9"/>
      <c r="GD786" s="9"/>
      <c r="GE786" s="9"/>
      <c r="GF786" s="9"/>
      <c r="GG786" s="9"/>
      <c r="GH786" s="9"/>
      <c r="GI786" s="9"/>
      <c r="GJ786" s="9"/>
      <c r="GK786" s="9"/>
      <c r="GL786" s="9"/>
      <c r="GM786" s="9"/>
      <c r="GN786" s="9"/>
      <c r="GO786" s="9"/>
      <c r="GP786" s="9"/>
      <c r="GQ786" s="9"/>
      <c r="GR786" s="9"/>
      <c r="GS786" s="9"/>
      <c r="GT786" s="9"/>
      <c r="GU786" s="9"/>
      <c r="GV786" s="9"/>
      <c r="GW786" s="9"/>
      <c r="GX786" s="9"/>
      <c r="GY786" s="9"/>
      <c r="GZ786" s="9"/>
      <c r="HA786" s="9"/>
      <c r="HB786" s="9"/>
      <c r="HC786" s="9"/>
      <c r="HD786" s="9"/>
      <c r="HE786" s="9"/>
      <c r="HF786" s="9"/>
      <c r="HG786" s="9"/>
      <c r="HH786" s="9"/>
      <c r="HI786" s="9"/>
      <c r="HJ786" s="9"/>
      <c r="HK786" s="9"/>
      <c r="HL786" s="9"/>
      <c r="HM786" s="9"/>
      <c r="HN786" s="9"/>
      <c r="HO786" s="9"/>
      <c r="HP786" s="9"/>
      <c r="HQ786" s="9"/>
      <c r="HR786" s="9"/>
      <c r="HS786" s="9"/>
      <c r="HT786" s="9"/>
      <c r="HU786" s="9"/>
      <c r="HV786" s="9"/>
      <c r="HW786" s="9"/>
      <c r="HX786" s="9"/>
      <c r="HY786" s="9"/>
      <c r="HZ786" s="9"/>
      <c r="IA786" s="9"/>
      <c r="IB786" s="9"/>
      <c r="IC786" s="9"/>
      <c r="ID786" s="9"/>
      <c r="IE786" s="9"/>
      <c r="IF786" s="9"/>
      <c r="IG786" s="9"/>
      <c r="IH786" s="9"/>
      <c r="II786" s="9"/>
      <c r="IJ786" s="9"/>
      <c r="IK786" s="9"/>
      <c r="IL786" s="9"/>
      <c r="IM786" s="9"/>
      <c r="IN786" s="9"/>
      <c r="IO786" s="9"/>
      <c r="IP786" s="9"/>
      <c r="IQ786" s="9"/>
      <c r="IR786" s="9"/>
      <c r="IS786" s="9"/>
      <c r="IT786" s="9"/>
      <c r="IU786" s="9"/>
      <c r="IV786" s="9"/>
      <c r="IW786" s="9"/>
      <c r="IX786" s="9"/>
    </row>
    <row r="787" spans="1:258" s="15" customFormat="1" ht="12.75" customHeight="1" x14ac:dyDescent="0.4">
      <c r="A787" s="5">
        <v>70</v>
      </c>
      <c r="B787" t="s">
        <v>973</v>
      </c>
      <c r="C787" t="s">
        <v>1040</v>
      </c>
      <c r="D787" t="s">
        <v>1041</v>
      </c>
      <c r="E787" s="5" t="s">
        <v>17</v>
      </c>
      <c r="F787"/>
      <c r="G787" t="s">
        <v>225</v>
      </c>
      <c r="H787" t="s">
        <v>1043</v>
      </c>
      <c r="I787" s="5" t="s">
        <v>906</v>
      </c>
      <c r="J787" s="6">
        <v>2027</v>
      </c>
      <c r="K787" s="7">
        <v>1630000</v>
      </c>
      <c r="L787" s="7">
        <v>1304000</v>
      </c>
      <c r="M787" s="7">
        <v>326000</v>
      </c>
      <c r="N787" s="7">
        <v>0</v>
      </c>
      <c r="O787" t="s">
        <v>1044</v>
      </c>
      <c r="P787" s="8">
        <v>45679</v>
      </c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  <c r="IV787"/>
      <c r="IW787"/>
      <c r="IX787"/>
    </row>
    <row r="788" spans="1:258" s="15" customFormat="1" ht="12.75" customHeight="1" x14ac:dyDescent="0.4">
      <c r="A788" s="5">
        <v>70</v>
      </c>
      <c r="B788" t="s">
        <v>973</v>
      </c>
      <c r="C788" t="s">
        <v>1045</v>
      </c>
      <c r="D788" t="s">
        <v>1046</v>
      </c>
      <c r="E788" s="5" t="s">
        <v>17</v>
      </c>
      <c r="F788"/>
      <c r="G788" t="s">
        <v>225</v>
      </c>
      <c r="H788" t="s">
        <v>1048</v>
      </c>
      <c r="I788" s="5" t="s">
        <v>906</v>
      </c>
      <c r="J788" s="6">
        <v>2027</v>
      </c>
      <c r="K788" s="7">
        <v>1210000</v>
      </c>
      <c r="L788" s="7">
        <v>968000</v>
      </c>
      <c r="M788" s="7">
        <v>242000</v>
      </c>
      <c r="N788" s="7">
        <v>0</v>
      </c>
      <c r="O788" t="s">
        <v>279</v>
      </c>
      <c r="P788" s="8">
        <v>45573</v>
      </c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 s="9"/>
      <c r="FP788" s="9"/>
      <c r="FQ788" s="9"/>
      <c r="FR788" s="9"/>
      <c r="FS788" s="9"/>
      <c r="FT788" s="9"/>
      <c r="FU788" s="9"/>
      <c r="FV788" s="9"/>
      <c r="FW788" s="9"/>
      <c r="FX788" s="9"/>
      <c r="FY788" s="9"/>
      <c r="FZ788" s="9"/>
      <c r="GA788" s="9"/>
      <c r="GB788" s="9"/>
      <c r="GC788" s="9"/>
      <c r="GD788" s="9"/>
      <c r="GE788" s="9"/>
      <c r="GF788" s="9"/>
      <c r="GG788" s="9"/>
      <c r="GH788" s="9"/>
      <c r="GI788" s="9"/>
      <c r="GJ788" s="9"/>
      <c r="GK788" s="9"/>
      <c r="GL788" s="9"/>
      <c r="GM788" s="9"/>
      <c r="GN788" s="9"/>
      <c r="GO788" s="9"/>
      <c r="GP788" s="9"/>
      <c r="GQ788" s="9"/>
      <c r="GR788" s="9"/>
      <c r="GS788" s="9"/>
      <c r="GT788" s="9"/>
      <c r="GU788" s="9"/>
      <c r="GV788" s="9"/>
      <c r="GW788" s="9"/>
      <c r="GX788" s="9"/>
      <c r="GY788" s="9"/>
      <c r="GZ788" s="9"/>
      <c r="HA788" s="9"/>
      <c r="HB788" s="9"/>
      <c r="HC788" s="9"/>
      <c r="HD788" s="9"/>
      <c r="HE788" s="9"/>
      <c r="HF788" s="9"/>
      <c r="HG788" s="9"/>
      <c r="HH788" s="9"/>
      <c r="HI788" s="9"/>
      <c r="HJ788" s="9"/>
      <c r="HK788" s="9"/>
      <c r="HL788" s="9"/>
      <c r="HM788" s="9"/>
      <c r="HN788" s="9"/>
      <c r="HO788" s="9"/>
      <c r="HP788" s="9"/>
      <c r="HQ788" s="9"/>
      <c r="HR788" s="9"/>
      <c r="HS788" s="9"/>
      <c r="HT788" s="9"/>
      <c r="HU788" s="9"/>
      <c r="HV788" s="9"/>
      <c r="HW788" s="9"/>
      <c r="HX788" s="9"/>
      <c r="HY788" s="9"/>
      <c r="HZ788" s="9"/>
      <c r="IA788" s="9"/>
      <c r="IB788" s="9"/>
      <c r="IC788" s="9"/>
      <c r="ID788" s="9"/>
      <c r="IE788" s="9"/>
      <c r="IF788" s="9"/>
      <c r="IG788" s="9"/>
      <c r="IH788" s="9"/>
      <c r="II788" s="9"/>
      <c r="IJ788" s="9"/>
      <c r="IK788" s="9"/>
      <c r="IL788" s="9"/>
      <c r="IM788" s="9"/>
      <c r="IN788" s="9"/>
      <c r="IO788" s="9"/>
      <c r="IP788" s="9"/>
      <c r="IQ788" s="9"/>
      <c r="IR788" s="9"/>
      <c r="IS788" s="9"/>
      <c r="IT788" s="9"/>
      <c r="IU788" s="9"/>
      <c r="IV788" s="9"/>
      <c r="IW788" s="9"/>
      <c r="IX788" s="9"/>
    </row>
    <row r="789" spans="1:258" s="15" customFormat="1" ht="12.75" customHeight="1" x14ac:dyDescent="0.4">
      <c r="A789" s="5">
        <v>10</v>
      </c>
      <c r="B789" t="s">
        <v>973</v>
      </c>
      <c r="C789" t="s">
        <v>88</v>
      </c>
      <c r="D789"/>
      <c r="E789" s="5" t="s">
        <v>17</v>
      </c>
      <c r="F789" t="s">
        <v>81</v>
      </c>
      <c r="G789" t="s">
        <v>89</v>
      </c>
      <c r="H789" t="s">
        <v>90</v>
      </c>
      <c r="I789" s="5" t="s">
        <v>21</v>
      </c>
      <c r="J789" s="6">
        <v>2027</v>
      </c>
      <c r="K789" s="7">
        <v>0</v>
      </c>
      <c r="L789" s="7">
        <v>0</v>
      </c>
      <c r="M789" s="7">
        <v>0</v>
      </c>
      <c r="N789" s="7">
        <v>0</v>
      </c>
      <c r="O789" t="s">
        <v>175</v>
      </c>
      <c r="P789" s="8">
        <v>46058</v>
      </c>
      <c r="Q789"/>
      <c r="R789" t="s">
        <v>166</v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 s="9"/>
      <c r="FP789" s="9"/>
      <c r="FQ789" s="9"/>
      <c r="FR789" s="9"/>
      <c r="FS789" s="9"/>
      <c r="FT789" s="9"/>
      <c r="FU789" s="9"/>
      <c r="FV789" s="9"/>
      <c r="FW789" s="9"/>
      <c r="FX789" s="9"/>
      <c r="FY789" s="9"/>
      <c r="FZ789" s="9"/>
      <c r="GA789" s="9"/>
      <c r="GB789" s="9"/>
      <c r="GC789" s="9"/>
      <c r="GD789" s="9"/>
      <c r="GE789" s="9"/>
      <c r="GF789" s="9"/>
      <c r="GG789" s="9"/>
      <c r="GH789" s="9"/>
      <c r="GI789" s="9"/>
      <c r="GJ789" s="9"/>
      <c r="GK789" s="9"/>
      <c r="GL789" s="9"/>
      <c r="GM789" s="9"/>
      <c r="GN789" s="9"/>
      <c r="GO789" s="9"/>
      <c r="GP789" s="9"/>
      <c r="GQ789" s="9"/>
      <c r="GR789" s="9"/>
      <c r="GS789" s="9"/>
      <c r="GT789" s="9"/>
      <c r="GU789" s="9"/>
      <c r="GV789" s="9"/>
      <c r="GW789" s="9"/>
      <c r="GX789" s="9"/>
      <c r="GY789" s="9"/>
      <c r="GZ789" s="9"/>
      <c r="HA789" s="9"/>
      <c r="HB789" s="9"/>
      <c r="HC789" s="9"/>
      <c r="HD789" s="9"/>
      <c r="HE789" s="9"/>
      <c r="HF789" s="9"/>
      <c r="HG789" s="9"/>
      <c r="HH789" s="9"/>
      <c r="HI789" s="9"/>
      <c r="HJ789" s="9"/>
      <c r="HK789" s="9"/>
      <c r="HL789" s="9"/>
      <c r="HM789" s="9"/>
      <c r="HN789" s="9"/>
      <c r="HO789" s="9"/>
      <c r="HP789" s="9"/>
      <c r="HQ789" s="9"/>
      <c r="HR789" s="9"/>
      <c r="HS789" s="9"/>
      <c r="HT789" s="9"/>
      <c r="HU789" s="9"/>
      <c r="HV789" s="9"/>
      <c r="HW789" s="9"/>
      <c r="HX789" s="9"/>
      <c r="HY789" s="9"/>
      <c r="HZ789" s="9"/>
      <c r="IA789" s="9"/>
      <c r="IB789" s="9"/>
      <c r="IC789" s="9"/>
      <c r="ID789" s="9"/>
      <c r="IE789" s="9"/>
      <c r="IF789" s="9"/>
      <c r="IG789" s="9"/>
      <c r="IH789" s="9"/>
      <c r="II789" s="9"/>
      <c r="IJ789" s="9"/>
      <c r="IK789" s="9"/>
      <c r="IL789" s="9"/>
      <c r="IM789" s="9"/>
      <c r="IN789" s="9"/>
      <c r="IO789" s="9"/>
      <c r="IP789" s="9"/>
      <c r="IQ789" s="9"/>
      <c r="IR789" s="9"/>
      <c r="IS789" s="9"/>
      <c r="IT789" s="9"/>
      <c r="IU789" s="9"/>
      <c r="IV789" s="9"/>
      <c r="IW789" s="9"/>
      <c r="IX789" s="9"/>
    </row>
    <row r="790" spans="1:258" s="15" customFormat="1" ht="12.75" customHeight="1" x14ac:dyDescent="0.4">
      <c r="A790" s="5">
        <v>10</v>
      </c>
      <c r="B790" t="s">
        <v>973</v>
      </c>
      <c r="C790" t="s">
        <v>88</v>
      </c>
      <c r="D790"/>
      <c r="E790" s="5" t="s">
        <v>17</v>
      </c>
      <c r="F790" t="s">
        <v>81</v>
      </c>
      <c r="G790" t="s">
        <v>89</v>
      </c>
      <c r="H790" t="s">
        <v>91</v>
      </c>
      <c r="I790" s="5" t="s">
        <v>21</v>
      </c>
      <c r="J790" s="6">
        <v>2027</v>
      </c>
      <c r="K790" s="7">
        <v>3125000</v>
      </c>
      <c r="L790" s="7">
        <v>2500000</v>
      </c>
      <c r="M790" s="7">
        <v>625000</v>
      </c>
      <c r="N790" s="7">
        <v>0</v>
      </c>
      <c r="O790" t="s">
        <v>1128</v>
      </c>
      <c r="P790" s="8">
        <v>46058</v>
      </c>
      <c r="Q790"/>
      <c r="R790" t="s">
        <v>166</v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 s="9"/>
      <c r="FP790" s="9"/>
      <c r="FQ790" s="9"/>
      <c r="FR790" s="9"/>
      <c r="FS790" s="9"/>
      <c r="FT790" s="9"/>
      <c r="FU790" s="9"/>
      <c r="FV790" s="9"/>
      <c r="FW790" s="9"/>
      <c r="FX790" s="9"/>
      <c r="FY790" s="9"/>
      <c r="FZ790" s="9"/>
      <c r="GA790" s="9"/>
      <c r="GB790" s="9"/>
      <c r="GC790" s="9"/>
      <c r="GD790" s="9"/>
      <c r="GE790" s="9"/>
      <c r="GF790" s="9"/>
      <c r="GG790" s="9"/>
      <c r="GH790" s="9"/>
      <c r="GI790" s="9"/>
      <c r="GJ790" s="9"/>
      <c r="GK790" s="9"/>
      <c r="GL790" s="9"/>
      <c r="GM790" s="9"/>
      <c r="GN790" s="9"/>
      <c r="GO790" s="9"/>
      <c r="GP790" s="9"/>
      <c r="GQ790" s="9"/>
      <c r="GR790" s="9"/>
      <c r="GS790" s="9"/>
      <c r="GT790" s="9"/>
      <c r="GU790" s="9"/>
      <c r="GV790" s="9"/>
      <c r="GW790" s="9"/>
      <c r="GX790" s="9"/>
      <c r="GY790" s="9"/>
      <c r="GZ790" s="9"/>
      <c r="HA790" s="9"/>
      <c r="HB790" s="9"/>
      <c r="HC790" s="9"/>
      <c r="HD790" s="9"/>
      <c r="HE790" s="9"/>
      <c r="HF790" s="9"/>
      <c r="HG790" s="9"/>
      <c r="HH790" s="9"/>
      <c r="HI790" s="9"/>
      <c r="HJ790" s="9"/>
      <c r="HK790" s="9"/>
      <c r="HL790" s="9"/>
      <c r="HM790" s="9"/>
      <c r="HN790" s="9"/>
      <c r="HO790" s="9"/>
      <c r="HP790" s="9"/>
      <c r="HQ790" s="9"/>
      <c r="HR790" s="9"/>
      <c r="HS790" s="9"/>
      <c r="HT790" s="9"/>
      <c r="HU790" s="9"/>
      <c r="HV790" s="9"/>
      <c r="HW790" s="9"/>
      <c r="HX790" s="9"/>
      <c r="HY790" s="9"/>
      <c r="HZ790" s="9"/>
      <c r="IA790" s="9"/>
      <c r="IB790" s="9"/>
      <c r="IC790" s="9"/>
      <c r="ID790" s="9"/>
      <c r="IE790" s="9"/>
      <c r="IF790" s="9"/>
      <c r="IG790" s="9"/>
      <c r="IH790" s="9"/>
      <c r="II790" s="9"/>
      <c r="IJ790" s="9"/>
      <c r="IK790" s="9"/>
      <c r="IL790" s="9"/>
      <c r="IM790" s="9"/>
      <c r="IN790" s="9"/>
      <c r="IO790" s="9"/>
      <c r="IP790" s="9"/>
      <c r="IQ790" s="9"/>
      <c r="IR790" s="9"/>
      <c r="IS790" s="9"/>
      <c r="IT790" s="9"/>
      <c r="IU790" s="9"/>
      <c r="IV790" s="9"/>
      <c r="IW790" s="9"/>
      <c r="IX790" s="9"/>
    </row>
    <row r="791" spans="1:258" s="9" customFormat="1" ht="14.25" customHeight="1" x14ac:dyDescent="0.4">
      <c r="A791" s="5" t="s">
        <v>267</v>
      </c>
      <c r="B791" t="s">
        <v>973</v>
      </c>
      <c r="C791" t="s">
        <v>1104</v>
      </c>
      <c r="D791"/>
      <c r="E791" s="5" t="s">
        <v>389</v>
      </c>
      <c r="F791" t="s">
        <v>81</v>
      </c>
      <c r="G791" t="s">
        <v>89</v>
      </c>
      <c r="H791" t="s">
        <v>1059</v>
      </c>
      <c r="I791" s="5" t="s">
        <v>240</v>
      </c>
      <c r="J791" s="6">
        <v>2027</v>
      </c>
      <c r="K791" s="7">
        <v>734032</v>
      </c>
      <c r="L791" s="7">
        <v>734032</v>
      </c>
      <c r="M791" s="7">
        <v>0</v>
      </c>
      <c r="N791" s="7">
        <v>0</v>
      </c>
      <c r="O791" t="s">
        <v>35</v>
      </c>
      <c r="P791" s="8">
        <v>46049</v>
      </c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  <c r="IV791"/>
      <c r="IW791"/>
      <c r="IX791"/>
    </row>
    <row r="792" spans="1:258" s="9" customFormat="1" ht="14.25" customHeight="1" x14ac:dyDescent="0.4">
      <c r="A792" s="5" t="s">
        <v>267</v>
      </c>
      <c r="B792" t="s">
        <v>973</v>
      </c>
      <c r="C792" t="s">
        <v>1104</v>
      </c>
      <c r="D792"/>
      <c r="E792" s="5" t="s">
        <v>389</v>
      </c>
      <c r="F792" t="s">
        <v>81</v>
      </c>
      <c r="G792" t="s">
        <v>89</v>
      </c>
      <c r="H792" t="s">
        <v>1059</v>
      </c>
      <c r="I792" s="5" t="s">
        <v>260</v>
      </c>
      <c r="J792" s="6">
        <v>2027</v>
      </c>
      <c r="K792" s="7">
        <v>170000</v>
      </c>
      <c r="L792" s="7">
        <v>170000</v>
      </c>
      <c r="M792" s="7">
        <v>0</v>
      </c>
      <c r="N792" s="7">
        <v>0</v>
      </c>
      <c r="O792" t="s">
        <v>35</v>
      </c>
      <c r="P792" s="8">
        <v>46049</v>
      </c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  <c r="IV792"/>
      <c r="IW792"/>
      <c r="IX792"/>
    </row>
    <row r="793" spans="1:258" x14ac:dyDescent="0.4">
      <c r="A793" s="5" t="s">
        <v>1108</v>
      </c>
      <c r="B793" t="s">
        <v>973</v>
      </c>
      <c r="C793" t="s">
        <v>1109</v>
      </c>
      <c r="E793" s="5" t="s">
        <v>389</v>
      </c>
      <c r="F793" t="s">
        <v>81</v>
      </c>
      <c r="G793" t="s">
        <v>104</v>
      </c>
      <c r="H793" t="s">
        <v>1059</v>
      </c>
      <c r="I793" s="5" t="s">
        <v>240</v>
      </c>
      <c r="J793" s="6">
        <v>2027</v>
      </c>
      <c r="K793" s="7">
        <v>703000</v>
      </c>
      <c r="L793" s="7">
        <v>703000</v>
      </c>
      <c r="M793" s="7">
        <v>0</v>
      </c>
      <c r="N793" s="7">
        <v>0</v>
      </c>
      <c r="O793" t="s">
        <v>35</v>
      </c>
      <c r="P793" s="8">
        <v>46071</v>
      </c>
      <c r="FO793" s="9"/>
      <c r="FP793" s="9"/>
      <c r="FQ793" s="9"/>
      <c r="FR793" s="9"/>
      <c r="FS793" s="9"/>
      <c r="FT793" s="9"/>
      <c r="FU793" s="9"/>
      <c r="FV793" s="9"/>
      <c r="FW793" s="9"/>
      <c r="FX793" s="9"/>
      <c r="FY793" s="9"/>
      <c r="FZ793" s="9"/>
      <c r="GA793" s="9"/>
      <c r="GB793" s="9"/>
      <c r="GC793" s="9"/>
      <c r="GD793" s="9"/>
      <c r="GE793" s="9"/>
      <c r="GF793" s="9"/>
      <c r="GG793" s="9"/>
      <c r="GH793" s="9"/>
      <c r="GI793" s="9"/>
      <c r="GJ793" s="9"/>
      <c r="GK793" s="9"/>
      <c r="GL793" s="9"/>
      <c r="GM793" s="9"/>
      <c r="GN793" s="9"/>
      <c r="GO793" s="9"/>
      <c r="GP793" s="9"/>
      <c r="GQ793" s="9"/>
      <c r="GR793" s="9"/>
      <c r="GS793" s="9"/>
      <c r="GT793" s="9"/>
      <c r="GU793" s="9"/>
      <c r="GV793" s="9"/>
      <c r="GW793" s="9"/>
      <c r="GX793" s="9"/>
      <c r="GY793" s="9"/>
      <c r="GZ793" s="9"/>
      <c r="HA793" s="9"/>
      <c r="HB793" s="9"/>
      <c r="HC793" s="9"/>
      <c r="HD793" s="9"/>
      <c r="HE793" s="9"/>
      <c r="HF793" s="9"/>
      <c r="HG793" s="9"/>
      <c r="HH793" s="9"/>
      <c r="HI793" s="9"/>
      <c r="HJ793" s="9"/>
      <c r="HK793" s="9"/>
      <c r="HL793" s="9"/>
      <c r="HM793" s="9"/>
      <c r="HN793" s="9"/>
      <c r="HO793" s="9"/>
      <c r="HP793" s="9"/>
      <c r="HQ793" s="9"/>
      <c r="HR793" s="9"/>
      <c r="HS793" s="9"/>
      <c r="HT793" s="9"/>
      <c r="HU793" s="9"/>
      <c r="HV793" s="9"/>
      <c r="HW793" s="9"/>
      <c r="HX793" s="9"/>
      <c r="HY793" s="9"/>
      <c r="HZ793" s="9"/>
      <c r="IA793" s="9"/>
      <c r="IB793" s="9"/>
      <c r="IC793" s="9"/>
      <c r="ID793" s="9"/>
      <c r="IE793" s="9"/>
      <c r="IF793" s="9"/>
      <c r="IG793" s="9"/>
      <c r="IH793" s="9"/>
      <c r="II793" s="9"/>
      <c r="IJ793" s="9"/>
      <c r="IK793" s="9"/>
      <c r="IL793" s="9"/>
      <c r="IM793" s="9"/>
      <c r="IN793" s="9"/>
      <c r="IO793" s="9"/>
      <c r="IP793" s="9"/>
      <c r="IQ793" s="9"/>
      <c r="IR793" s="9"/>
      <c r="IS793" s="9"/>
      <c r="IT793" s="9"/>
      <c r="IU793" s="9"/>
      <c r="IV793" s="9"/>
      <c r="IW793" s="9"/>
      <c r="IX793" s="9"/>
    </row>
    <row r="794" spans="1:258" s="9" customFormat="1" ht="14.25" customHeight="1" x14ac:dyDescent="0.4">
      <c r="A794" s="5" t="s">
        <v>1108</v>
      </c>
      <c r="B794" t="s">
        <v>973</v>
      </c>
      <c r="C794" t="s">
        <v>1109</v>
      </c>
      <c r="D794"/>
      <c r="E794" s="5" t="s">
        <v>389</v>
      </c>
      <c r="F794" t="s">
        <v>81</v>
      </c>
      <c r="G794" t="s">
        <v>104</v>
      </c>
      <c r="H794" t="s">
        <v>1059</v>
      </c>
      <c r="I794" s="5" t="s">
        <v>260</v>
      </c>
      <c r="J794" s="6">
        <v>2027</v>
      </c>
      <c r="K794" s="7">
        <v>140000</v>
      </c>
      <c r="L794" s="7">
        <v>140000</v>
      </c>
      <c r="M794" s="7">
        <v>0</v>
      </c>
      <c r="N794" s="7">
        <v>0</v>
      </c>
      <c r="O794" t="s">
        <v>35</v>
      </c>
      <c r="P794" s="8">
        <v>46071</v>
      </c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</row>
    <row r="795" spans="1:258" s="13" customFormat="1" ht="12.75" customHeight="1" x14ac:dyDescent="0.4">
      <c r="A795" s="5" t="s">
        <v>1110</v>
      </c>
      <c r="B795" t="s">
        <v>973</v>
      </c>
      <c r="C795" t="s">
        <v>1111</v>
      </c>
      <c r="D795"/>
      <c r="E795" s="5" t="s">
        <v>389</v>
      </c>
      <c r="F795" t="s">
        <v>81</v>
      </c>
      <c r="G795" t="s">
        <v>710</v>
      </c>
      <c r="H795" t="s">
        <v>1059</v>
      </c>
      <c r="I795" s="5" t="s">
        <v>240</v>
      </c>
      <c r="J795" s="6">
        <v>2027</v>
      </c>
      <c r="K795" s="7">
        <v>752000</v>
      </c>
      <c r="L795" s="7">
        <v>752000</v>
      </c>
      <c r="M795" s="7">
        <v>0</v>
      </c>
      <c r="N795" s="7">
        <v>0</v>
      </c>
      <c r="O795" t="s">
        <v>35</v>
      </c>
      <c r="P795" s="8">
        <v>46072</v>
      </c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 s="9"/>
      <c r="FP795" s="9"/>
      <c r="FQ795" s="9"/>
      <c r="FR795" s="9"/>
      <c r="FS795" s="9"/>
      <c r="FT795" s="9"/>
      <c r="FU795" s="9"/>
      <c r="FV795" s="9"/>
      <c r="FW795" s="9"/>
      <c r="FX795" s="9"/>
      <c r="FY795" s="9"/>
      <c r="FZ795" s="9"/>
      <c r="GA795" s="9"/>
      <c r="GB795" s="9"/>
      <c r="GC795" s="9"/>
      <c r="GD795" s="9"/>
      <c r="GE795" s="9"/>
      <c r="GF795" s="9"/>
      <c r="GG795" s="9"/>
      <c r="GH795" s="9"/>
      <c r="GI795" s="9"/>
      <c r="GJ795" s="9"/>
      <c r="GK795" s="9"/>
      <c r="GL795" s="9"/>
      <c r="GM795" s="9"/>
      <c r="GN795" s="9"/>
      <c r="GO795" s="9"/>
      <c r="GP795" s="9"/>
      <c r="GQ795" s="9"/>
      <c r="GR795" s="9"/>
      <c r="GS795" s="9"/>
      <c r="GT795" s="9"/>
      <c r="GU795" s="9"/>
      <c r="GV795" s="9"/>
      <c r="GW795" s="9"/>
      <c r="GX795" s="9"/>
      <c r="GY795" s="9"/>
      <c r="GZ795" s="9"/>
      <c r="HA795" s="9"/>
      <c r="HB795" s="9"/>
      <c r="HC795" s="9"/>
      <c r="HD795" s="9"/>
      <c r="HE795" s="9"/>
      <c r="HF795" s="9"/>
      <c r="HG795" s="9"/>
      <c r="HH795" s="9"/>
      <c r="HI795" s="9"/>
      <c r="HJ795" s="9"/>
      <c r="HK795" s="9"/>
      <c r="HL795" s="9"/>
      <c r="HM795" s="9"/>
      <c r="HN795" s="9"/>
      <c r="HO795" s="9"/>
      <c r="HP795" s="9"/>
      <c r="HQ795" s="9"/>
      <c r="HR795" s="9"/>
      <c r="HS795" s="9"/>
      <c r="HT795" s="9"/>
      <c r="HU795" s="9"/>
      <c r="HV795" s="9"/>
      <c r="HW795" s="9"/>
      <c r="HX795" s="9"/>
      <c r="HY795" s="9"/>
      <c r="HZ795" s="9"/>
      <c r="IA795" s="9"/>
      <c r="IB795" s="9"/>
      <c r="IC795" s="9"/>
      <c r="ID795" s="9"/>
      <c r="IE795" s="9"/>
      <c r="IF795" s="9"/>
      <c r="IG795" s="9"/>
      <c r="IH795" s="9"/>
      <c r="II795" s="9"/>
      <c r="IJ795" s="9"/>
      <c r="IK795" s="9"/>
      <c r="IL795" s="9"/>
      <c r="IM795" s="9"/>
      <c r="IN795" s="9"/>
      <c r="IO795" s="9"/>
      <c r="IP795" s="9"/>
      <c r="IQ795" s="9"/>
      <c r="IR795" s="9"/>
      <c r="IS795" s="9"/>
      <c r="IT795" s="9"/>
      <c r="IU795" s="9"/>
      <c r="IV795" s="9"/>
      <c r="IW795" s="9"/>
      <c r="IX795" s="9"/>
    </row>
    <row r="796" spans="1:258" s="9" customFormat="1" ht="14.25" customHeight="1" x14ac:dyDescent="0.4">
      <c r="A796" s="5" t="s">
        <v>1110</v>
      </c>
      <c r="B796" t="s">
        <v>973</v>
      </c>
      <c r="C796" t="s">
        <v>1111</v>
      </c>
      <c r="D796"/>
      <c r="E796" s="5" t="s">
        <v>389</v>
      </c>
      <c r="F796" t="s">
        <v>81</v>
      </c>
      <c r="G796" t="s">
        <v>710</v>
      </c>
      <c r="H796" t="s">
        <v>1059</v>
      </c>
      <c r="I796" s="5" t="s">
        <v>260</v>
      </c>
      <c r="J796" s="6">
        <v>2027</v>
      </c>
      <c r="K796" s="7">
        <v>120000</v>
      </c>
      <c r="L796" s="7">
        <v>120000</v>
      </c>
      <c r="M796" s="7">
        <v>0</v>
      </c>
      <c r="N796" s="7">
        <v>0</v>
      </c>
      <c r="O796" t="s">
        <v>35</v>
      </c>
      <c r="P796" s="8">
        <v>46072</v>
      </c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</row>
    <row r="797" spans="1:258" s="9" customFormat="1" ht="14.25" customHeight="1" x14ac:dyDescent="0.4">
      <c r="A797" s="5">
        <v>70</v>
      </c>
      <c r="B797" t="s">
        <v>973</v>
      </c>
      <c r="C797" t="s">
        <v>1118</v>
      </c>
      <c r="D797" t="s">
        <v>1118</v>
      </c>
      <c r="E797" s="5" t="s">
        <v>17</v>
      </c>
      <c r="F797" t="s">
        <v>81</v>
      </c>
      <c r="G797" t="s">
        <v>225</v>
      </c>
      <c r="H797" t="s">
        <v>1015</v>
      </c>
      <c r="I797" s="5" t="s">
        <v>278</v>
      </c>
      <c r="J797" s="6">
        <v>2027</v>
      </c>
      <c r="K797" s="7">
        <v>500000</v>
      </c>
      <c r="L797" s="7">
        <v>400000</v>
      </c>
      <c r="M797" s="7">
        <v>100000</v>
      </c>
      <c r="N797" s="7">
        <v>0</v>
      </c>
      <c r="O797"/>
      <c r="P797" s="8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</row>
    <row r="798" spans="1:258" s="9" customFormat="1" ht="14.25" customHeight="1" x14ac:dyDescent="0.4">
      <c r="A798" s="5">
        <v>70</v>
      </c>
      <c r="B798" t="s">
        <v>973</v>
      </c>
      <c r="C798" t="s">
        <v>1129</v>
      </c>
      <c r="D798" t="s">
        <v>1129</v>
      </c>
      <c r="E798" s="5" t="s">
        <v>248</v>
      </c>
      <c r="F798" t="s">
        <v>81</v>
      </c>
      <c r="G798" t="s">
        <v>225</v>
      </c>
      <c r="H798" t="s">
        <v>1130</v>
      </c>
      <c r="I798" s="5" t="s">
        <v>278</v>
      </c>
      <c r="J798" s="6">
        <v>2027</v>
      </c>
      <c r="K798" s="7">
        <v>0</v>
      </c>
      <c r="L798" s="7">
        <v>0</v>
      </c>
      <c r="M798" s="7">
        <v>0</v>
      </c>
      <c r="N798" s="7">
        <v>0</v>
      </c>
      <c r="O798"/>
      <c r="P798" s="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</row>
    <row r="799" spans="1:258" s="9" customFormat="1" ht="14.25" customHeight="1" x14ac:dyDescent="0.4">
      <c r="A799" s="5">
        <v>70</v>
      </c>
      <c r="B799" t="s">
        <v>973</v>
      </c>
      <c r="C799" t="s">
        <v>1129</v>
      </c>
      <c r="D799" t="s">
        <v>1129</v>
      </c>
      <c r="E799" s="5" t="s">
        <v>248</v>
      </c>
      <c r="F799" t="s">
        <v>81</v>
      </c>
      <c r="G799" t="s">
        <v>225</v>
      </c>
      <c r="H799" t="s">
        <v>1131</v>
      </c>
      <c r="I799" s="5" t="s">
        <v>278</v>
      </c>
      <c r="J799" s="6">
        <v>2027</v>
      </c>
      <c r="K799" s="7">
        <v>6460000</v>
      </c>
      <c r="L799" s="7">
        <v>5168000</v>
      </c>
      <c r="M799" s="7">
        <v>1292000</v>
      </c>
      <c r="N799" s="7">
        <v>0</v>
      </c>
      <c r="O799"/>
      <c r="P799" s="8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</row>
    <row r="800" spans="1:258" x14ac:dyDescent="0.4">
      <c r="A800" s="5">
        <v>70</v>
      </c>
      <c r="B800" t="s">
        <v>973</v>
      </c>
      <c r="C800" t="s">
        <v>1099</v>
      </c>
      <c r="E800" s="5" t="s">
        <v>17</v>
      </c>
      <c r="F800" t="s">
        <v>81</v>
      </c>
      <c r="G800" t="s">
        <v>225</v>
      </c>
      <c r="H800" t="s">
        <v>1132</v>
      </c>
      <c r="I800" s="5" t="s">
        <v>21</v>
      </c>
      <c r="J800" s="6">
        <v>2027</v>
      </c>
      <c r="K800" s="7">
        <v>0</v>
      </c>
      <c r="L800" s="7">
        <v>0</v>
      </c>
      <c r="M800" s="7">
        <v>0</v>
      </c>
      <c r="N800" s="7">
        <v>0</v>
      </c>
      <c r="O800" t="s">
        <v>175</v>
      </c>
      <c r="P800" s="8">
        <v>46010</v>
      </c>
    </row>
    <row r="801" spans="1:258" s="9" customFormat="1" ht="14.25" customHeight="1" x14ac:dyDescent="0.4">
      <c r="A801" s="5">
        <v>70</v>
      </c>
      <c r="B801" t="s">
        <v>973</v>
      </c>
      <c r="C801" t="s">
        <v>1099</v>
      </c>
      <c r="D801" t="s">
        <v>1099</v>
      </c>
      <c r="E801" s="5" t="s">
        <v>17</v>
      </c>
      <c r="F801" t="s">
        <v>81</v>
      </c>
      <c r="G801" t="s">
        <v>225</v>
      </c>
      <c r="H801" t="s">
        <v>1133</v>
      </c>
      <c r="I801" s="5" t="s">
        <v>21</v>
      </c>
      <c r="J801" s="6">
        <v>2027</v>
      </c>
      <c r="K801" s="7">
        <v>10000000</v>
      </c>
      <c r="L801" s="7">
        <v>10000000</v>
      </c>
      <c r="M801" s="7">
        <v>0</v>
      </c>
      <c r="N801" s="7">
        <v>0</v>
      </c>
      <c r="O801"/>
      <c r="P801" s="8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</row>
    <row r="802" spans="1:258" x14ac:dyDescent="0.4">
      <c r="J802" s="10" t="s">
        <v>207</v>
      </c>
      <c r="K802" s="11">
        <f>SUBTOTAL(9,K775:K801)</f>
        <v>59582572</v>
      </c>
      <c r="L802" s="11">
        <f>SUBTOTAL(9,L775:L801)</f>
        <v>50189864</v>
      </c>
      <c r="M802" s="11">
        <f>SUBTOTAL(9,M775:M801)</f>
        <v>9392708</v>
      </c>
      <c r="N802" s="11">
        <f>SUBTOTAL(9,N775:N801)</f>
        <v>0</v>
      </c>
    </row>
    <row r="803" spans="1:258" x14ac:dyDescent="0.4">
      <c r="A803" s="5">
        <v>10</v>
      </c>
      <c r="B803" t="s">
        <v>973</v>
      </c>
      <c r="C803" t="s">
        <v>1068</v>
      </c>
      <c r="E803" s="5" t="s">
        <v>17</v>
      </c>
      <c r="F803" t="s">
        <v>81</v>
      </c>
      <c r="G803" t="s">
        <v>38</v>
      </c>
      <c r="H803" t="s">
        <v>1070</v>
      </c>
      <c r="I803" s="5" t="s">
        <v>963</v>
      </c>
      <c r="J803" s="6">
        <v>2028</v>
      </c>
      <c r="K803" s="7">
        <v>1000000</v>
      </c>
      <c r="L803" s="7">
        <v>800000</v>
      </c>
      <c r="M803" s="7">
        <v>200000</v>
      </c>
      <c r="N803" s="7">
        <v>0</v>
      </c>
      <c r="O803" t="s">
        <v>35</v>
      </c>
      <c r="P803" s="8">
        <v>45981</v>
      </c>
    </row>
    <row r="804" spans="1:258" x14ac:dyDescent="0.4">
      <c r="A804" s="5">
        <v>13</v>
      </c>
      <c r="B804" t="s">
        <v>973</v>
      </c>
      <c r="C804" t="s">
        <v>1074</v>
      </c>
      <c r="E804" s="5" t="s">
        <v>389</v>
      </c>
      <c r="F804" t="s">
        <v>978</v>
      </c>
      <c r="G804" t="s">
        <v>352</v>
      </c>
      <c r="H804" t="s">
        <v>1134</v>
      </c>
      <c r="I804" s="5" t="s">
        <v>21</v>
      </c>
      <c r="J804" s="6">
        <v>2028</v>
      </c>
      <c r="K804" s="7">
        <v>0</v>
      </c>
      <c r="L804" s="7">
        <v>0</v>
      </c>
      <c r="M804" s="7">
        <v>0</v>
      </c>
      <c r="N804" s="7">
        <v>0</v>
      </c>
      <c r="O804" t="s">
        <v>1012</v>
      </c>
      <c r="P804" s="8">
        <v>45707</v>
      </c>
    </row>
    <row r="805" spans="1:258" x14ac:dyDescent="0.4">
      <c r="A805" s="5">
        <v>13</v>
      </c>
      <c r="B805" t="s">
        <v>973</v>
      </c>
      <c r="C805" t="s">
        <v>1074</v>
      </c>
      <c r="E805" s="5" t="s">
        <v>389</v>
      </c>
      <c r="F805" t="s">
        <v>978</v>
      </c>
      <c r="G805" t="s">
        <v>352</v>
      </c>
      <c r="H805" t="s">
        <v>1135</v>
      </c>
      <c r="I805" s="5" t="s">
        <v>21</v>
      </c>
      <c r="J805" s="6">
        <v>2028</v>
      </c>
      <c r="K805" s="7">
        <v>7205000</v>
      </c>
      <c r="L805" s="7">
        <v>5764000</v>
      </c>
      <c r="M805" s="7">
        <v>1441000</v>
      </c>
      <c r="N805" s="7">
        <v>0</v>
      </c>
      <c r="O805" t="s">
        <v>1012</v>
      </c>
      <c r="P805" s="8">
        <v>45707</v>
      </c>
    </row>
    <row r="806" spans="1:258" x14ac:dyDescent="0.4">
      <c r="A806" s="5">
        <v>11</v>
      </c>
      <c r="B806" t="s">
        <v>973</v>
      </c>
      <c r="C806" t="s">
        <v>996</v>
      </c>
      <c r="E806" s="5" t="s">
        <v>17</v>
      </c>
      <c r="F806" t="s">
        <v>997</v>
      </c>
      <c r="G806" t="s">
        <v>140</v>
      </c>
      <c r="H806" t="s">
        <v>1136</v>
      </c>
      <c r="I806" s="5" t="s">
        <v>21</v>
      </c>
      <c r="J806" s="6">
        <v>2028</v>
      </c>
      <c r="K806" s="7">
        <v>0</v>
      </c>
      <c r="L806" s="7">
        <v>0</v>
      </c>
      <c r="M806" s="7">
        <v>0</v>
      </c>
      <c r="N806" s="7">
        <v>0</v>
      </c>
      <c r="O806" t="s">
        <v>35</v>
      </c>
      <c r="P806" s="8">
        <v>45861</v>
      </c>
    </row>
    <row r="807" spans="1:258" x14ac:dyDescent="0.4">
      <c r="A807" s="5">
        <v>11</v>
      </c>
      <c r="B807" t="s">
        <v>973</v>
      </c>
      <c r="C807" t="s">
        <v>996</v>
      </c>
      <c r="E807" s="5" t="s">
        <v>17</v>
      </c>
      <c r="F807" t="s">
        <v>997</v>
      </c>
      <c r="G807" t="s">
        <v>140</v>
      </c>
      <c r="H807" t="s">
        <v>1137</v>
      </c>
      <c r="I807" s="5" t="s">
        <v>21</v>
      </c>
      <c r="J807" s="6">
        <v>2028</v>
      </c>
      <c r="K807" s="7">
        <v>14000000</v>
      </c>
      <c r="L807" s="7">
        <v>11200000</v>
      </c>
      <c r="M807" s="7">
        <v>2800000</v>
      </c>
      <c r="N807" s="7">
        <v>0</v>
      </c>
      <c r="O807" t="s">
        <v>35</v>
      </c>
      <c r="P807" s="8">
        <v>45861</v>
      </c>
    </row>
    <row r="808" spans="1:258" x14ac:dyDescent="0.4">
      <c r="A808" s="5">
        <v>11</v>
      </c>
      <c r="B808" t="s">
        <v>973</v>
      </c>
      <c r="C808" t="s">
        <v>1089</v>
      </c>
      <c r="E808" s="5" t="s">
        <v>389</v>
      </c>
      <c r="F808" t="s">
        <v>1090</v>
      </c>
      <c r="G808" t="s">
        <v>1091</v>
      </c>
      <c r="H808" t="s">
        <v>1138</v>
      </c>
      <c r="I808" s="5" t="s">
        <v>21</v>
      </c>
      <c r="J808" s="6">
        <v>2028</v>
      </c>
      <c r="K808" s="7">
        <v>0</v>
      </c>
      <c r="L808" s="7">
        <v>0</v>
      </c>
      <c r="M808" s="7">
        <v>0</v>
      </c>
      <c r="N808" s="7">
        <v>0</v>
      </c>
      <c r="O808" t="s">
        <v>981</v>
      </c>
    </row>
    <row r="809" spans="1:258" x14ac:dyDescent="0.4">
      <c r="A809" s="5">
        <v>11</v>
      </c>
      <c r="B809" t="s">
        <v>973</v>
      </c>
      <c r="C809" t="s">
        <v>1089</v>
      </c>
      <c r="E809" s="5" t="s">
        <v>389</v>
      </c>
      <c r="F809" t="s">
        <v>1090</v>
      </c>
      <c r="G809" t="s">
        <v>1091</v>
      </c>
      <c r="H809" t="s">
        <v>1139</v>
      </c>
      <c r="I809" s="5" t="s">
        <v>21</v>
      </c>
      <c r="J809" s="6">
        <v>2028</v>
      </c>
      <c r="K809" s="7">
        <v>18600000</v>
      </c>
      <c r="L809" s="7">
        <v>14880000</v>
      </c>
      <c r="M809" s="7">
        <v>3720000</v>
      </c>
      <c r="N809" s="7">
        <v>0</v>
      </c>
      <c r="O809" t="s">
        <v>1140</v>
      </c>
    </row>
    <row r="810" spans="1:258" x14ac:dyDescent="0.4">
      <c r="A810" s="5">
        <v>8</v>
      </c>
      <c r="B810" t="s">
        <v>973</v>
      </c>
      <c r="C810" t="s">
        <v>1009</v>
      </c>
      <c r="E810" s="5" t="s">
        <v>17</v>
      </c>
      <c r="F810" t="s">
        <v>1010</v>
      </c>
      <c r="G810" t="s">
        <v>789</v>
      </c>
      <c r="H810" t="s">
        <v>1126</v>
      </c>
      <c r="I810" s="5" t="s">
        <v>21</v>
      </c>
      <c r="J810" s="6">
        <v>2028</v>
      </c>
      <c r="K810" s="7">
        <v>16250000</v>
      </c>
      <c r="L810" s="7">
        <v>13000000</v>
      </c>
      <c r="M810" s="7">
        <v>3250000</v>
      </c>
      <c r="N810" s="7">
        <v>0</v>
      </c>
      <c r="O810" t="s">
        <v>1141</v>
      </c>
      <c r="P810" s="8">
        <v>46078</v>
      </c>
    </row>
    <row r="811" spans="1:258" s="9" customFormat="1" ht="14.25" customHeight="1" x14ac:dyDescent="0.4">
      <c r="A811" s="5">
        <v>1</v>
      </c>
      <c r="B811" t="s">
        <v>973</v>
      </c>
      <c r="C811" t="s">
        <v>1097</v>
      </c>
      <c r="D811"/>
      <c r="E811" s="5" t="s">
        <v>389</v>
      </c>
      <c r="F811" t="s">
        <v>81</v>
      </c>
      <c r="G811" t="s">
        <v>793</v>
      </c>
      <c r="H811" t="s">
        <v>1098</v>
      </c>
      <c r="I811" s="5" t="s">
        <v>21</v>
      </c>
      <c r="J811" s="6">
        <v>2028</v>
      </c>
      <c r="K811" s="7">
        <v>6970000</v>
      </c>
      <c r="L811" s="7">
        <v>5576000</v>
      </c>
      <c r="M811" s="7">
        <v>1394000</v>
      </c>
      <c r="N811" s="7">
        <v>0</v>
      </c>
      <c r="O811" t="s">
        <v>123</v>
      </c>
      <c r="P811" s="8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  <c r="IW811"/>
      <c r="IX811"/>
    </row>
    <row r="812" spans="1:258" x14ac:dyDescent="0.4">
      <c r="A812" s="5">
        <v>70</v>
      </c>
      <c r="B812" t="s">
        <v>973</v>
      </c>
      <c r="C812" t="s">
        <v>1031</v>
      </c>
      <c r="D812" t="s">
        <v>1032</v>
      </c>
      <c r="E812" s="5" t="s">
        <v>17</v>
      </c>
      <c r="F812" t="s">
        <v>81</v>
      </c>
      <c r="G812" t="s">
        <v>225</v>
      </c>
      <c r="H812" t="s">
        <v>1034</v>
      </c>
      <c r="I812" s="5" t="s">
        <v>278</v>
      </c>
      <c r="J812" s="6">
        <v>2028</v>
      </c>
      <c r="K812" s="7">
        <v>700000</v>
      </c>
      <c r="L812" s="7">
        <v>560000</v>
      </c>
      <c r="M812" s="7">
        <v>140000</v>
      </c>
      <c r="N812" s="7">
        <v>0</v>
      </c>
      <c r="O812" t="s">
        <v>279</v>
      </c>
      <c r="P812" s="8">
        <v>45540</v>
      </c>
    </row>
    <row r="813" spans="1:258" x14ac:dyDescent="0.4">
      <c r="A813" s="5">
        <v>70</v>
      </c>
      <c r="B813" t="s">
        <v>973</v>
      </c>
      <c r="C813" t="s">
        <v>1035</v>
      </c>
      <c r="D813" t="s">
        <v>1036</v>
      </c>
      <c r="E813" s="5" t="s">
        <v>17</v>
      </c>
      <c r="G813" t="s">
        <v>225</v>
      </c>
      <c r="H813" t="s">
        <v>1038</v>
      </c>
      <c r="I813" s="5" t="s">
        <v>906</v>
      </c>
      <c r="J813" s="6">
        <v>2028</v>
      </c>
      <c r="K813" s="7">
        <v>1932510</v>
      </c>
      <c r="L813" s="7">
        <v>1546008</v>
      </c>
      <c r="M813" s="7">
        <v>386502</v>
      </c>
      <c r="N813" s="7">
        <v>0</v>
      </c>
      <c r="O813" t="s">
        <v>1039</v>
      </c>
      <c r="P813" s="8">
        <v>45980</v>
      </c>
    </row>
    <row r="814" spans="1:258" x14ac:dyDescent="0.4">
      <c r="A814" s="5">
        <v>70</v>
      </c>
      <c r="B814" t="s">
        <v>973</v>
      </c>
      <c r="C814" t="s">
        <v>1040</v>
      </c>
      <c r="D814" t="s">
        <v>1041</v>
      </c>
      <c r="E814" s="5" t="s">
        <v>17</v>
      </c>
      <c r="G814" t="s">
        <v>225</v>
      </c>
      <c r="H814" t="s">
        <v>1043</v>
      </c>
      <c r="I814" s="5" t="s">
        <v>906</v>
      </c>
      <c r="J814" s="6">
        <v>2028</v>
      </c>
      <c r="K814" s="7">
        <v>1630000</v>
      </c>
      <c r="L814" s="7">
        <v>1304000</v>
      </c>
      <c r="M814" s="7">
        <v>326000</v>
      </c>
      <c r="N814" s="7">
        <v>0</v>
      </c>
      <c r="O814" t="s">
        <v>1044</v>
      </c>
      <c r="P814" s="8">
        <v>45679</v>
      </c>
    </row>
    <row r="815" spans="1:258" x14ac:dyDescent="0.4">
      <c r="A815" s="5">
        <v>70</v>
      </c>
      <c r="B815" t="s">
        <v>973</v>
      </c>
      <c r="C815" t="s">
        <v>1045</v>
      </c>
      <c r="D815" t="s">
        <v>1046</v>
      </c>
      <c r="E815" s="5" t="s">
        <v>17</v>
      </c>
      <c r="G815" t="s">
        <v>225</v>
      </c>
      <c r="H815" t="s">
        <v>1048</v>
      </c>
      <c r="I815" s="5" t="s">
        <v>906</v>
      </c>
      <c r="J815" s="6">
        <v>2028</v>
      </c>
      <c r="K815" s="7">
        <v>1210000</v>
      </c>
      <c r="L815" s="7">
        <v>968000</v>
      </c>
      <c r="M815" s="7">
        <v>242000</v>
      </c>
      <c r="N815" s="7">
        <v>0</v>
      </c>
      <c r="O815" t="s">
        <v>279</v>
      </c>
      <c r="P815" s="8">
        <v>45573</v>
      </c>
    </row>
    <row r="816" spans="1:258" x14ac:dyDescent="0.4">
      <c r="A816" s="5">
        <v>70</v>
      </c>
      <c r="B816" t="s">
        <v>973</v>
      </c>
      <c r="C816" t="s">
        <v>1118</v>
      </c>
      <c r="D816" t="s">
        <v>1118</v>
      </c>
      <c r="E816" s="5" t="s">
        <v>17</v>
      </c>
      <c r="F816" t="s">
        <v>81</v>
      </c>
      <c r="G816" t="s">
        <v>225</v>
      </c>
      <c r="H816" t="s">
        <v>1015</v>
      </c>
      <c r="I816" s="5" t="s">
        <v>278</v>
      </c>
      <c r="J816" s="6">
        <v>2028</v>
      </c>
      <c r="K816" s="7">
        <v>500000</v>
      </c>
      <c r="L816" s="7">
        <v>400000</v>
      </c>
      <c r="M816" s="7">
        <v>100000</v>
      </c>
      <c r="N816" s="7">
        <v>0</v>
      </c>
    </row>
    <row r="817" spans="1:258" x14ac:dyDescent="0.4">
      <c r="A817" s="5">
        <v>70</v>
      </c>
      <c r="B817" t="s">
        <v>973</v>
      </c>
      <c r="C817" t="s">
        <v>1129</v>
      </c>
      <c r="D817" t="s">
        <v>1129</v>
      </c>
      <c r="E817" s="5" t="s">
        <v>248</v>
      </c>
      <c r="F817" t="s">
        <v>81</v>
      </c>
      <c r="G817" t="s">
        <v>225</v>
      </c>
      <c r="H817" t="s">
        <v>1131</v>
      </c>
      <c r="I817" s="5" t="s">
        <v>278</v>
      </c>
      <c r="J817" s="6">
        <v>2028</v>
      </c>
      <c r="K817" s="7">
        <v>6460000</v>
      </c>
      <c r="L817" s="7">
        <v>5168000</v>
      </c>
      <c r="M817" s="7">
        <v>1292000</v>
      </c>
      <c r="N817" s="7">
        <v>0</v>
      </c>
    </row>
    <row r="818" spans="1:258" x14ac:dyDescent="0.4">
      <c r="A818" s="5">
        <v>70</v>
      </c>
      <c r="B818" t="s">
        <v>973</v>
      </c>
      <c r="C818" t="s">
        <v>1099</v>
      </c>
      <c r="D818" t="s">
        <v>1099</v>
      </c>
      <c r="E818" s="5" t="s">
        <v>17</v>
      </c>
      <c r="F818" t="s">
        <v>81</v>
      </c>
      <c r="G818" t="s">
        <v>225</v>
      </c>
      <c r="H818" t="s">
        <v>1133</v>
      </c>
      <c r="I818" s="5" t="s">
        <v>21</v>
      </c>
      <c r="J818" s="6">
        <v>2028</v>
      </c>
      <c r="K818" s="7">
        <v>10000000</v>
      </c>
      <c r="L818" s="7">
        <v>10000000</v>
      </c>
      <c r="M818" s="7">
        <v>0</v>
      </c>
      <c r="N818" s="7">
        <v>0</v>
      </c>
    </row>
    <row r="819" spans="1:258" x14ac:dyDescent="0.4">
      <c r="J819" s="10" t="s">
        <v>210</v>
      </c>
      <c r="K819" s="11">
        <f>SUBTOTAL(9,K803:K818)</f>
        <v>86457510</v>
      </c>
      <c r="L819" s="11">
        <f>SUBTOTAL(9,L803:L818)</f>
        <v>71166008</v>
      </c>
      <c r="M819" s="11">
        <f>SUBTOTAL(9,M803:M818)</f>
        <v>15291502</v>
      </c>
      <c r="N819" s="11">
        <f>SUBTOTAL(9,N803:N818)</f>
        <v>0</v>
      </c>
    </row>
    <row r="820" spans="1:258" x14ac:dyDescent="0.4">
      <c r="A820" s="5">
        <v>10</v>
      </c>
      <c r="B820" t="s">
        <v>973</v>
      </c>
      <c r="C820" t="s">
        <v>1068</v>
      </c>
      <c r="E820" s="5" t="s">
        <v>17</v>
      </c>
      <c r="F820" t="s">
        <v>81</v>
      </c>
      <c r="G820" t="s">
        <v>38</v>
      </c>
      <c r="H820" t="s">
        <v>1070</v>
      </c>
      <c r="I820" s="5" t="s">
        <v>963</v>
      </c>
      <c r="J820" s="6" t="s">
        <v>215</v>
      </c>
      <c r="K820" s="7">
        <v>2000000</v>
      </c>
      <c r="L820" s="7">
        <v>1600000</v>
      </c>
      <c r="M820" s="7">
        <v>400000</v>
      </c>
      <c r="N820" s="7">
        <v>0</v>
      </c>
      <c r="O820" t="s">
        <v>35</v>
      </c>
      <c r="P820" s="8">
        <v>45981</v>
      </c>
    </row>
    <row r="821" spans="1:258" x14ac:dyDescent="0.4">
      <c r="A821" s="5">
        <v>13</v>
      </c>
      <c r="B821" t="s">
        <v>973</v>
      </c>
      <c r="C821" t="s">
        <v>1074</v>
      </c>
      <c r="E821" s="5" t="s">
        <v>389</v>
      </c>
      <c r="F821" t="s">
        <v>978</v>
      </c>
      <c r="G821" t="s">
        <v>352</v>
      </c>
      <c r="H821" t="s">
        <v>1135</v>
      </c>
      <c r="I821" s="5" t="s">
        <v>21</v>
      </c>
      <c r="J821" s="6" t="s">
        <v>215</v>
      </c>
      <c r="K821" s="7">
        <v>7205000</v>
      </c>
      <c r="L821" s="7">
        <v>5764000</v>
      </c>
      <c r="M821" s="7">
        <v>1441000</v>
      </c>
      <c r="N821" s="7">
        <v>0</v>
      </c>
      <c r="O821" t="s">
        <v>1012</v>
      </c>
      <c r="P821" s="8">
        <v>45707</v>
      </c>
    </row>
    <row r="822" spans="1:258" x14ac:dyDescent="0.4">
      <c r="A822" s="5">
        <v>11</v>
      </c>
      <c r="B822" t="s">
        <v>973</v>
      </c>
      <c r="C822" t="s">
        <v>996</v>
      </c>
      <c r="E822" s="5" t="s">
        <v>17</v>
      </c>
      <c r="F822" t="s">
        <v>997</v>
      </c>
      <c r="G822" t="s">
        <v>140</v>
      </c>
      <c r="H822" t="s">
        <v>1137</v>
      </c>
      <c r="I822" s="5" t="s">
        <v>21</v>
      </c>
      <c r="J822" s="6" t="s">
        <v>215</v>
      </c>
      <c r="K822" s="7">
        <v>14000000</v>
      </c>
      <c r="L822" s="7">
        <v>11200000</v>
      </c>
      <c r="M822" s="7">
        <v>2800000</v>
      </c>
      <c r="N822" s="7">
        <v>0</v>
      </c>
      <c r="O822" t="s">
        <v>35</v>
      </c>
      <c r="P822" s="8">
        <v>45861</v>
      </c>
    </row>
    <row r="823" spans="1:258" s="9" customFormat="1" ht="14.25" customHeight="1" x14ac:dyDescent="0.4">
      <c r="A823" s="5">
        <v>11</v>
      </c>
      <c r="B823" t="s">
        <v>973</v>
      </c>
      <c r="C823" t="s">
        <v>1089</v>
      </c>
      <c r="D823"/>
      <c r="E823" s="5" t="s">
        <v>389</v>
      </c>
      <c r="F823" t="s">
        <v>1090</v>
      </c>
      <c r="G823" t="s">
        <v>1091</v>
      </c>
      <c r="H823" t="s">
        <v>1139</v>
      </c>
      <c r="I823" s="5" t="s">
        <v>21</v>
      </c>
      <c r="J823" s="6" t="s">
        <v>215</v>
      </c>
      <c r="K823" s="7">
        <v>13400000</v>
      </c>
      <c r="L823" s="7">
        <v>10720000</v>
      </c>
      <c r="M823" s="7">
        <v>2680000</v>
      </c>
      <c r="N823" s="7">
        <v>0</v>
      </c>
      <c r="O823" t="s">
        <v>1142</v>
      </c>
      <c r="P823" s="8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  <c r="IW823"/>
      <c r="IX823"/>
    </row>
    <row r="824" spans="1:258" x14ac:dyDescent="0.4">
      <c r="A824" s="5">
        <v>8</v>
      </c>
      <c r="B824" t="s">
        <v>973</v>
      </c>
      <c r="C824" t="s">
        <v>1009</v>
      </c>
      <c r="E824" s="5" t="s">
        <v>17</v>
      </c>
      <c r="F824" t="s">
        <v>1010</v>
      </c>
      <c r="G824" t="s">
        <v>789</v>
      </c>
      <c r="H824" t="s">
        <v>1126</v>
      </c>
      <c r="I824" s="5" t="s">
        <v>21</v>
      </c>
      <c r="J824" s="6" t="s">
        <v>215</v>
      </c>
      <c r="K824" s="7">
        <v>67000000</v>
      </c>
      <c r="L824" s="7">
        <v>53600000</v>
      </c>
      <c r="M824" s="7">
        <v>13400000</v>
      </c>
      <c r="N824" s="7">
        <v>0</v>
      </c>
      <c r="O824" t="s">
        <v>1143</v>
      </c>
      <c r="P824" s="8">
        <v>46078</v>
      </c>
    </row>
    <row r="825" spans="1:258" x14ac:dyDescent="0.4">
      <c r="A825" s="5">
        <v>70</v>
      </c>
      <c r="B825" t="s">
        <v>973</v>
      </c>
      <c r="C825" t="s">
        <v>1035</v>
      </c>
      <c r="D825" t="s">
        <v>1036</v>
      </c>
      <c r="E825" s="5" t="s">
        <v>17</v>
      </c>
      <c r="G825" t="s">
        <v>225</v>
      </c>
      <c r="H825" t="s">
        <v>1038</v>
      </c>
      <c r="I825" s="5" t="s">
        <v>906</v>
      </c>
      <c r="J825" s="6" t="s">
        <v>215</v>
      </c>
      <c r="K825" s="7">
        <v>1972210</v>
      </c>
      <c r="L825" s="7">
        <v>1577768</v>
      </c>
      <c r="M825" s="7">
        <v>394442</v>
      </c>
      <c r="N825" s="7">
        <v>0</v>
      </c>
      <c r="O825" t="s">
        <v>1039</v>
      </c>
      <c r="P825" s="8">
        <v>45980</v>
      </c>
    </row>
    <row r="826" spans="1:258" x14ac:dyDescent="0.4">
      <c r="A826" s="5">
        <v>70</v>
      </c>
      <c r="B826" t="s">
        <v>973</v>
      </c>
      <c r="C826" t="s">
        <v>1040</v>
      </c>
      <c r="D826" t="s">
        <v>1041</v>
      </c>
      <c r="E826" s="5" t="s">
        <v>17</v>
      </c>
      <c r="G826" t="s">
        <v>225</v>
      </c>
      <c r="H826" t="s">
        <v>1043</v>
      </c>
      <c r="I826" s="5" t="s">
        <v>906</v>
      </c>
      <c r="J826" s="6" t="s">
        <v>215</v>
      </c>
      <c r="K826" s="7">
        <v>1630000</v>
      </c>
      <c r="L826" s="7">
        <v>1304000</v>
      </c>
      <c r="M826" s="7">
        <v>326000</v>
      </c>
      <c r="N826" s="7">
        <v>0</v>
      </c>
      <c r="O826" t="s">
        <v>1044</v>
      </c>
      <c r="P826" s="8">
        <v>45679</v>
      </c>
    </row>
    <row r="827" spans="1:258" x14ac:dyDescent="0.4">
      <c r="A827" s="5">
        <v>70</v>
      </c>
      <c r="B827" t="s">
        <v>973</v>
      </c>
      <c r="C827" t="s">
        <v>1045</v>
      </c>
      <c r="D827" t="s">
        <v>1046</v>
      </c>
      <c r="E827" s="5" t="s">
        <v>17</v>
      </c>
      <c r="G827" t="s">
        <v>225</v>
      </c>
      <c r="H827" t="s">
        <v>1048</v>
      </c>
      <c r="I827" s="5" t="s">
        <v>906</v>
      </c>
      <c r="J827" s="6" t="s">
        <v>215</v>
      </c>
      <c r="K827" s="7">
        <v>1210000</v>
      </c>
      <c r="L827" s="7">
        <v>968000</v>
      </c>
      <c r="M827" s="7">
        <v>242000</v>
      </c>
      <c r="N827" s="7">
        <v>0</v>
      </c>
      <c r="O827" t="s">
        <v>279</v>
      </c>
      <c r="P827" s="8">
        <v>45573</v>
      </c>
    </row>
    <row r="828" spans="1:258" x14ac:dyDescent="0.4">
      <c r="A828" s="5">
        <v>70</v>
      </c>
      <c r="B828" t="s">
        <v>973</v>
      </c>
      <c r="C828" t="s">
        <v>1118</v>
      </c>
      <c r="D828" t="s">
        <v>1118</v>
      </c>
      <c r="E828" s="5" t="s">
        <v>17</v>
      </c>
      <c r="F828" t="s">
        <v>81</v>
      </c>
      <c r="G828" t="s">
        <v>225</v>
      </c>
      <c r="H828" t="s">
        <v>1015</v>
      </c>
      <c r="I828" s="5" t="s">
        <v>278</v>
      </c>
      <c r="J828" s="6" t="s">
        <v>215</v>
      </c>
      <c r="K828" s="7">
        <v>1000000</v>
      </c>
      <c r="L828" s="7">
        <v>800000</v>
      </c>
      <c r="M828" s="7">
        <v>200000</v>
      </c>
      <c r="N828" s="7">
        <v>0</v>
      </c>
    </row>
    <row r="829" spans="1:258" x14ac:dyDescent="0.4">
      <c r="A829" s="5">
        <v>70</v>
      </c>
      <c r="B829" t="s">
        <v>973</v>
      </c>
      <c r="C829" t="s">
        <v>1032</v>
      </c>
      <c r="D829" t="s">
        <v>1032</v>
      </c>
      <c r="E829" s="5" t="s">
        <v>17</v>
      </c>
      <c r="F829" t="s">
        <v>81</v>
      </c>
      <c r="G829" t="s">
        <v>225</v>
      </c>
      <c r="H829" t="s">
        <v>1034</v>
      </c>
      <c r="I829" s="5" t="s">
        <v>278</v>
      </c>
      <c r="J829" s="6" t="s">
        <v>215</v>
      </c>
      <c r="K829" s="7">
        <v>700000</v>
      </c>
      <c r="L829" s="7">
        <v>560000</v>
      </c>
      <c r="M829" s="7">
        <v>140000</v>
      </c>
      <c r="N829" s="7">
        <v>0</v>
      </c>
    </row>
    <row r="830" spans="1:258" x14ac:dyDescent="0.4">
      <c r="A830" s="5">
        <v>70</v>
      </c>
      <c r="B830" t="s">
        <v>973</v>
      </c>
      <c r="C830" t="s">
        <v>1099</v>
      </c>
      <c r="D830" t="s">
        <v>1099</v>
      </c>
      <c r="E830" s="5" t="s">
        <v>17</v>
      </c>
      <c r="F830" t="s">
        <v>81</v>
      </c>
      <c r="G830" t="s">
        <v>225</v>
      </c>
      <c r="H830" t="s">
        <v>1133</v>
      </c>
      <c r="I830" s="5" t="s">
        <v>21</v>
      </c>
      <c r="J830" s="6" t="s">
        <v>215</v>
      </c>
      <c r="K830" s="7">
        <v>10000000</v>
      </c>
      <c r="L830" s="7">
        <v>10000000</v>
      </c>
      <c r="M830" s="7">
        <v>0</v>
      </c>
      <c r="N830" s="7">
        <v>0</v>
      </c>
    </row>
    <row r="831" spans="1:258" x14ac:dyDescent="0.4">
      <c r="J831" s="10" t="s">
        <v>221</v>
      </c>
      <c r="K831" s="11">
        <f>SUBTOTAL(9,K820:K830)</f>
        <v>120117210</v>
      </c>
      <c r="L831" s="11">
        <f>SUBTOTAL(9,L820:L830)</f>
        <v>98093768</v>
      </c>
      <c r="M831" s="11">
        <f>SUBTOTAL(9,M820:M830)</f>
        <v>22023442</v>
      </c>
      <c r="N831" s="11">
        <f>SUBTOTAL(9,N820:N830)</f>
        <v>0</v>
      </c>
    </row>
    <row r="832" spans="1:258" x14ac:dyDescent="0.4">
      <c r="A832" s="5">
        <v>7</v>
      </c>
      <c r="B832" t="s">
        <v>1144</v>
      </c>
      <c r="C832" t="s">
        <v>1060</v>
      </c>
      <c r="E832" s="5" t="s">
        <v>17</v>
      </c>
      <c r="F832" t="s">
        <v>1061</v>
      </c>
      <c r="G832" t="s">
        <v>173</v>
      </c>
      <c r="H832" t="s">
        <v>1062</v>
      </c>
      <c r="I832" s="5" t="s">
        <v>21</v>
      </c>
      <c r="J832" s="6">
        <v>2025</v>
      </c>
      <c r="K832" s="7">
        <v>0</v>
      </c>
      <c r="L832" s="7">
        <v>0</v>
      </c>
      <c r="M832" s="7">
        <v>0</v>
      </c>
      <c r="N832" s="7">
        <v>0</v>
      </c>
      <c r="O832" t="s">
        <v>1145</v>
      </c>
      <c r="P832" s="8">
        <v>45762</v>
      </c>
    </row>
    <row r="833" spans="1:258" x14ac:dyDescent="0.4">
      <c r="A833" s="5">
        <v>7</v>
      </c>
      <c r="B833" t="s">
        <v>1144</v>
      </c>
      <c r="C833" t="s">
        <v>1060</v>
      </c>
      <c r="E833" s="5" t="s">
        <v>17</v>
      </c>
      <c r="F833" t="s">
        <v>1061</v>
      </c>
      <c r="G833" t="s">
        <v>173</v>
      </c>
      <c r="H833" t="s">
        <v>1063</v>
      </c>
      <c r="I833" s="5" t="s">
        <v>21</v>
      </c>
      <c r="J833" s="6">
        <v>2025</v>
      </c>
      <c r="K833" s="7">
        <v>12500000</v>
      </c>
      <c r="L833" s="7">
        <v>10000000</v>
      </c>
      <c r="M833" s="7">
        <v>2500000</v>
      </c>
      <c r="N833" s="7">
        <v>0</v>
      </c>
      <c r="O833" t="s">
        <v>1146</v>
      </c>
      <c r="P833" s="8">
        <v>45762</v>
      </c>
    </row>
    <row r="834" spans="1:258" x14ac:dyDescent="0.4">
      <c r="A834" s="5">
        <v>7</v>
      </c>
      <c r="B834" t="s">
        <v>1144</v>
      </c>
      <c r="C834" t="s">
        <v>409</v>
      </c>
      <c r="E834" s="5" t="s">
        <v>248</v>
      </c>
      <c r="F834" t="s">
        <v>70</v>
      </c>
      <c r="G834" t="s">
        <v>410</v>
      </c>
      <c r="H834" t="s">
        <v>411</v>
      </c>
      <c r="I834" s="5" t="s">
        <v>21</v>
      </c>
      <c r="J834" s="6">
        <v>2025</v>
      </c>
      <c r="K834" s="7">
        <v>2475000</v>
      </c>
      <c r="L834" s="7">
        <v>1980000</v>
      </c>
      <c r="M834" s="7">
        <v>495000</v>
      </c>
      <c r="N834" s="7">
        <v>0</v>
      </c>
      <c r="O834" t="s">
        <v>1147</v>
      </c>
      <c r="P834" s="8">
        <v>45762</v>
      </c>
    </row>
    <row r="835" spans="1:258" x14ac:dyDescent="0.4">
      <c r="A835" s="5">
        <v>1</v>
      </c>
      <c r="B835" t="s">
        <v>1144</v>
      </c>
      <c r="C835" t="s">
        <v>1148</v>
      </c>
      <c r="E835" s="5" t="s">
        <v>17</v>
      </c>
      <c r="F835" t="s">
        <v>70</v>
      </c>
      <c r="G835" t="s">
        <v>249</v>
      </c>
      <c r="H835" t="s">
        <v>1149</v>
      </c>
      <c r="I835" s="5" t="s">
        <v>21</v>
      </c>
      <c r="J835" s="6">
        <v>2025</v>
      </c>
      <c r="K835" s="7">
        <v>1660000</v>
      </c>
      <c r="L835" s="7">
        <v>1328000</v>
      </c>
      <c r="M835" s="7">
        <v>332000</v>
      </c>
      <c r="N835" s="7">
        <v>0</v>
      </c>
      <c r="O835" t="s">
        <v>1150</v>
      </c>
      <c r="P835" s="8">
        <v>45769</v>
      </c>
    </row>
    <row r="836" spans="1:258" x14ac:dyDescent="0.4">
      <c r="A836" s="5">
        <v>1</v>
      </c>
      <c r="B836" t="s">
        <v>1144</v>
      </c>
      <c r="C836" t="s">
        <v>1151</v>
      </c>
      <c r="E836" s="5" t="s">
        <v>17</v>
      </c>
      <c r="F836" t="s">
        <v>114</v>
      </c>
      <c r="G836" t="s">
        <v>359</v>
      </c>
      <c r="H836" t="s">
        <v>1152</v>
      </c>
      <c r="I836" s="5" t="s">
        <v>21</v>
      </c>
      <c r="J836" s="6">
        <v>2025</v>
      </c>
      <c r="K836" s="7">
        <v>0</v>
      </c>
      <c r="L836" s="7">
        <v>0</v>
      </c>
      <c r="M836" s="7">
        <v>0</v>
      </c>
      <c r="N836" s="7">
        <v>0</v>
      </c>
    </row>
    <row r="837" spans="1:258" x14ac:dyDescent="0.4">
      <c r="A837" s="5">
        <v>1</v>
      </c>
      <c r="B837" t="s">
        <v>1144</v>
      </c>
      <c r="C837" t="s">
        <v>1151</v>
      </c>
      <c r="E837" s="5" t="s">
        <v>17</v>
      </c>
      <c r="F837" t="s">
        <v>114</v>
      </c>
      <c r="G837" t="s">
        <v>359</v>
      </c>
      <c r="H837" t="s">
        <v>1153</v>
      </c>
      <c r="I837" s="5" t="s">
        <v>21</v>
      </c>
      <c r="J837" s="6">
        <v>2025</v>
      </c>
      <c r="K837" s="7">
        <v>5777777</v>
      </c>
      <c r="L837" s="7">
        <v>5200000</v>
      </c>
      <c r="M837" s="7">
        <v>577777</v>
      </c>
      <c r="N837" s="7">
        <v>0</v>
      </c>
    </row>
    <row r="838" spans="1:258" x14ac:dyDescent="0.4">
      <c r="A838" s="5">
        <v>1</v>
      </c>
      <c r="B838" t="s">
        <v>1144</v>
      </c>
      <c r="C838" t="s">
        <v>1154</v>
      </c>
      <c r="E838" s="5" t="s">
        <v>17</v>
      </c>
      <c r="F838" t="s">
        <v>1155</v>
      </c>
      <c r="G838" t="s">
        <v>1156</v>
      </c>
      <c r="H838" t="s">
        <v>1157</v>
      </c>
      <c r="I838" s="5" t="s">
        <v>21</v>
      </c>
      <c r="J838" s="6">
        <v>2025</v>
      </c>
      <c r="K838" s="7">
        <v>0</v>
      </c>
      <c r="L838" s="7">
        <v>0</v>
      </c>
      <c r="M838" s="7">
        <v>0</v>
      </c>
      <c r="N838" s="7">
        <v>0</v>
      </c>
      <c r="O838" t="s">
        <v>73</v>
      </c>
      <c r="P838" s="8">
        <v>45849</v>
      </c>
    </row>
    <row r="839" spans="1:258" x14ac:dyDescent="0.4">
      <c r="A839" s="5">
        <v>1</v>
      </c>
      <c r="B839" t="s">
        <v>1144</v>
      </c>
      <c r="C839" t="s">
        <v>1154</v>
      </c>
      <c r="E839" s="5" t="s">
        <v>17</v>
      </c>
      <c r="F839" t="s">
        <v>1155</v>
      </c>
      <c r="G839" t="s">
        <v>1156</v>
      </c>
      <c r="H839" t="s">
        <v>1158</v>
      </c>
      <c r="I839" s="5" t="s">
        <v>21</v>
      </c>
      <c r="J839" s="6">
        <v>2025</v>
      </c>
      <c r="K839" s="7">
        <v>1875000</v>
      </c>
      <c r="L839" s="7">
        <v>1500000</v>
      </c>
      <c r="M839" s="7">
        <v>375000</v>
      </c>
      <c r="N839" s="7">
        <v>0</v>
      </c>
      <c r="O839" t="s">
        <v>1159</v>
      </c>
      <c r="P839" s="8">
        <v>45925</v>
      </c>
    </row>
    <row r="840" spans="1:258" x14ac:dyDescent="0.4">
      <c r="J840" s="10" t="s">
        <v>105</v>
      </c>
      <c r="K840" s="11">
        <f>SUBTOTAL(9,K832:K839)</f>
        <v>24287777</v>
      </c>
      <c r="L840" s="11">
        <f>SUBTOTAL(9,L832:L839)</f>
        <v>20008000</v>
      </c>
      <c r="M840" s="11">
        <f>SUBTOTAL(9,M832:M839)</f>
        <v>4279777</v>
      </c>
      <c r="N840" s="11">
        <f>SUBTOTAL(9,N832:N839)</f>
        <v>0</v>
      </c>
    </row>
    <row r="841" spans="1:258" x14ac:dyDescent="0.4">
      <c r="A841" s="5">
        <v>7</v>
      </c>
      <c r="B841" t="s">
        <v>1144</v>
      </c>
      <c r="C841" t="s">
        <v>361</v>
      </c>
      <c r="E841" s="5" t="s">
        <v>287</v>
      </c>
      <c r="F841" t="s">
        <v>362</v>
      </c>
      <c r="G841" t="s">
        <v>173</v>
      </c>
      <c r="H841" t="s">
        <v>363</v>
      </c>
      <c r="I841" s="5" t="s">
        <v>21</v>
      </c>
      <c r="J841" s="6">
        <v>2026</v>
      </c>
      <c r="K841" s="7">
        <v>5750000</v>
      </c>
      <c r="L841" s="7">
        <v>3000000</v>
      </c>
      <c r="M841" s="7">
        <v>375000</v>
      </c>
      <c r="N841" s="7">
        <v>2375000</v>
      </c>
      <c r="O841" t="s">
        <v>1160</v>
      </c>
      <c r="P841" s="8">
        <v>45631</v>
      </c>
    </row>
    <row r="842" spans="1:258" x14ac:dyDescent="0.4">
      <c r="A842" s="5">
        <v>1</v>
      </c>
      <c r="B842" t="s">
        <v>1144</v>
      </c>
      <c r="C842" t="s">
        <v>648</v>
      </c>
      <c r="E842" s="5" t="s">
        <v>287</v>
      </c>
      <c r="F842" t="s">
        <v>649</v>
      </c>
      <c r="G842" t="s">
        <v>135</v>
      </c>
      <c r="H842" t="s">
        <v>826</v>
      </c>
      <c r="I842" s="5" t="s">
        <v>21</v>
      </c>
      <c r="J842" s="6">
        <v>2026</v>
      </c>
      <c r="K842" s="7">
        <v>0</v>
      </c>
      <c r="L842" s="7">
        <v>0</v>
      </c>
      <c r="M842" s="7">
        <v>0</v>
      </c>
      <c r="N842" s="7">
        <v>0</v>
      </c>
      <c r="O842" t="s">
        <v>291</v>
      </c>
      <c r="P842" s="8">
        <v>45610</v>
      </c>
    </row>
    <row r="843" spans="1:258" s="18" customFormat="1" ht="12.75" customHeight="1" x14ac:dyDescent="0.4">
      <c r="A843" s="5">
        <v>1</v>
      </c>
      <c r="B843" t="s">
        <v>1144</v>
      </c>
      <c r="C843" t="s">
        <v>648</v>
      </c>
      <c r="D843"/>
      <c r="E843" s="5" t="s">
        <v>287</v>
      </c>
      <c r="F843" t="s">
        <v>649</v>
      </c>
      <c r="G843" t="s">
        <v>135</v>
      </c>
      <c r="H843" t="s">
        <v>827</v>
      </c>
      <c r="I843" s="5" t="s">
        <v>21</v>
      </c>
      <c r="J843" s="6">
        <v>2026</v>
      </c>
      <c r="K843" s="7">
        <v>18750000</v>
      </c>
      <c r="L843" s="7">
        <v>15000000</v>
      </c>
      <c r="M843" s="7">
        <v>3750000</v>
      </c>
      <c r="N843" s="7">
        <v>0</v>
      </c>
      <c r="O843" t="s">
        <v>1161</v>
      </c>
      <c r="P843" s="8">
        <v>45610</v>
      </c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</row>
    <row r="844" spans="1:258" x14ac:dyDescent="0.4">
      <c r="A844" s="5">
        <v>6</v>
      </c>
      <c r="B844" t="s">
        <v>1144</v>
      </c>
      <c r="C844" t="s">
        <v>1162</v>
      </c>
      <c r="E844" s="5" t="s">
        <v>389</v>
      </c>
      <c r="F844" t="s">
        <v>1163</v>
      </c>
      <c r="G844" t="s">
        <v>1164</v>
      </c>
      <c r="H844" t="s">
        <v>1165</v>
      </c>
      <c r="I844" s="5" t="s">
        <v>21</v>
      </c>
      <c r="J844" s="6">
        <v>2026</v>
      </c>
      <c r="K844" s="7">
        <v>2300000</v>
      </c>
      <c r="L844" s="7">
        <v>1840000</v>
      </c>
      <c r="M844" s="7">
        <v>460000</v>
      </c>
      <c r="N844" s="7">
        <v>0</v>
      </c>
      <c r="O844" t="s">
        <v>291</v>
      </c>
      <c r="P844" s="8">
        <v>45925</v>
      </c>
    </row>
    <row r="845" spans="1:258" x14ac:dyDescent="0.4">
      <c r="A845" s="5">
        <v>7</v>
      </c>
      <c r="B845" t="s">
        <v>1144</v>
      </c>
      <c r="C845" t="s">
        <v>672</v>
      </c>
      <c r="E845" s="5" t="s">
        <v>17</v>
      </c>
      <c r="F845" t="s">
        <v>130</v>
      </c>
      <c r="G845" t="s">
        <v>673</v>
      </c>
      <c r="H845" t="s">
        <v>1166</v>
      </c>
      <c r="I845" s="5" t="s">
        <v>21</v>
      </c>
      <c r="J845" s="6">
        <v>2026</v>
      </c>
      <c r="K845" s="7">
        <v>0</v>
      </c>
      <c r="L845" s="7">
        <v>0</v>
      </c>
      <c r="M845" s="7">
        <v>0</v>
      </c>
      <c r="N845" s="7">
        <v>0</v>
      </c>
      <c r="O845" t="s">
        <v>73</v>
      </c>
    </row>
    <row r="846" spans="1:258" x14ac:dyDescent="0.4">
      <c r="A846" s="5">
        <v>7</v>
      </c>
      <c r="B846" t="s">
        <v>1144</v>
      </c>
      <c r="C846" t="s">
        <v>672</v>
      </c>
      <c r="E846" s="5" t="s">
        <v>17</v>
      </c>
      <c r="F846" t="s">
        <v>130</v>
      </c>
      <c r="G846" t="s">
        <v>673</v>
      </c>
      <c r="H846" t="s">
        <v>1167</v>
      </c>
      <c r="I846" s="5" t="s">
        <v>21</v>
      </c>
      <c r="J846" s="6">
        <v>2026</v>
      </c>
      <c r="K846" s="7">
        <v>6500000</v>
      </c>
      <c r="L846" s="7">
        <v>5850000</v>
      </c>
      <c r="M846" s="7">
        <v>650000</v>
      </c>
      <c r="N846" s="7">
        <v>0</v>
      </c>
      <c r="O846" t="s">
        <v>1168</v>
      </c>
    </row>
    <row r="847" spans="1:258" x14ac:dyDescent="0.4">
      <c r="A847" s="5">
        <v>1</v>
      </c>
      <c r="B847" t="s">
        <v>1144</v>
      </c>
      <c r="C847" t="s">
        <v>1169</v>
      </c>
      <c r="E847" s="5" t="s">
        <v>17</v>
      </c>
      <c r="F847" t="s">
        <v>1170</v>
      </c>
      <c r="G847" t="s">
        <v>793</v>
      </c>
      <c r="H847" t="s">
        <v>1171</v>
      </c>
      <c r="I847" s="5" t="s">
        <v>240</v>
      </c>
      <c r="J847" s="6">
        <v>2026</v>
      </c>
      <c r="K847" s="7">
        <v>2000000</v>
      </c>
      <c r="L847" s="7">
        <v>1600000</v>
      </c>
      <c r="M847" s="7">
        <v>400000</v>
      </c>
      <c r="N847" s="7">
        <v>0</v>
      </c>
      <c r="O847" t="s">
        <v>291</v>
      </c>
      <c r="P847" s="8">
        <v>45792</v>
      </c>
      <c r="FO847" s="18"/>
      <c r="FP847" s="18"/>
      <c r="FQ847" s="18"/>
      <c r="FR847" s="18"/>
      <c r="FS847" s="18"/>
      <c r="FT847" s="18"/>
      <c r="FU847" s="18"/>
      <c r="FV847" s="18"/>
      <c r="FW847" s="18"/>
      <c r="FX847" s="18"/>
      <c r="FY847" s="18"/>
      <c r="FZ847" s="18"/>
      <c r="GA847" s="18"/>
      <c r="GB847" s="18"/>
      <c r="GC847" s="18"/>
      <c r="GD847" s="18"/>
      <c r="GE847" s="18"/>
      <c r="GF847" s="18"/>
      <c r="GG847" s="18"/>
      <c r="GH847" s="18"/>
      <c r="GI847" s="18"/>
      <c r="GJ847" s="18"/>
      <c r="GK847" s="18"/>
      <c r="GL847" s="18"/>
      <c r="GM847" s="18"/>
      <c r="GN847" s="18"/>
      <c r="GO847" s="18"/>
      <c r="GP847" s="18"/>
      <c r="GQ847" s="18"/>
      <c r="GR847" s="18"/>
      <c r="GS847" s="18"/>
      <c r="GT847" s="18"/>
      <c r="GU847" s="18"/>
      <c r="GV847" s="18"/>
      <c r="GW847" s="18"/>
      <c r="GX847" s="18"/>
      <c r="GY847" s="18"/>
      <c r="GZ847" s="18"/>
      <c r="HA847" s="18"/>
      <c r="HB847" s="18"/>
      <c r="HC847" s="18"/>
      <c r="HD847" s="18"/>
      <c r="HE847" s="18"/>
      <c r="HF847" s="18"/>
      <c r="HG847" s="18"/>
      <c r="HH847" s="18"/>
      <c r="HI847" s="18"/>
      <c r="HJ847" s="18"/>
      <c r="HK847" s="18"/>
      <c r="HL847" s="18"/>
      <c r="HM847" s="18"/>
      <c r="HN847" s="18"/>
      <c r="HO847" s="18"/>
      <c r="HP847" s="18"/>
      <c r="HQ847" s="18"/>
      <c r="HR847" s="18"/>
      <c r="HS847" s="18"/>
      <c r="HT847" s="18"/>
      <c r="HU847" s="18"/>
      <c r="HV847" s="18"/>
      <c r="HW847" s="18"/>
      <c r="HX847" s="18"/>
      <c r="HY847" s="18"/>
      <c r="HZ847" s="18"/>
      <c r="IA847" s="18"/>
      <c r="IB847" s="18"/>
      <c r="IC847" s="18"/>
      <c r="ID847" s="18"/>
      <c r="IE847" s="18"/>
      <c r="IF847" s="18"/>
      <c r="IG847" s="18"/>
      <c r="IH847" s="18"/>
      <c r="II847" s="18"/>
      <c r="IJ847" s="18"/>
      <c r="IK847" s="18"/>
      <c r="IL847" s="18"/>
      <c r="IM847" s="18"/>
      <c r="IN847" s="18"/>
      <c r="IO847" s="18"/>
      <c r="IP847" s="18"/>
      <c r="IQ847" s="18"/>
      <c r="IR847" s="18"/>
      <c r="IS847" s="18"/>
      <c r="IT847" s="18"/>
      <c r="IU847" s="18"/>
      <c r="IV847" s="18"/>
      <c r="IW847" s="18"/>
      <c r="IX847" s="18"/>
    </row>
    <row r="848" spans="1:258" s="18" customFormat="1" ht="12.75" customHeight="1" x14ac:dyDescent="0.4">
      <c r="A848" s="5">
        <v>1</v>
      </c>
      <c r="B848" t="s">
        <v>1144</v>
      </c>
      <c r="C848" t="s">
        <v>1169</v>
      </c>
      <c r="D848"/>
      <c r="E848" s="5" t="s">
        <v>17</v>
      </c>
      <c r="F848" t="s">
        <v>1170</v>
      </c>
      <c r="G848" t="s">
        <v>793</v>
      </c>
      <c r="H848" t="s">
        <v>1171</v>
      </c>
      <c r="I848" s="5" t="s">
        <v>260</v>
      </c>
      <c r="J848" s="6">
        <v>2026</v>
      </c>
      <c r="K848" s="7">
        <v>50000</v>
      </c>
      <c r="L848" s="7">
        <v>40000</v>
      </c>
      <c r="M848" s="7">
        <v>10000</v>
      </c>
      <c r="N848" s="7">
        <v>0</v>
      </c>
      <c r="O848" t="s">
        <v>291</v>
      </c>
      <c r="P848" s="8">
        <v>45792</v>
      </c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</row>
    <row r="849" spans="1:16" x14ac:dyDescent="0.4">
      <c r="A849" s="5">
        <v>1</v>
      </c>
      <c r="B849" t="s">
        <v>1144</v>
      </c>
      <c r="C849" t="s">
        <v>1154</v>
      </c>
      <c r="E849" s="5" t="s">
        <v>17</v>
      </c>
      <c r="F849" t="s">
        <v>1155</v>
      </c>
      <c r="G849" t="s">
        <v>1156</v>
      </c>
      <c r="H849" t="s">
        <v>1158</v>
      </c>
      <c r="I849" s="5" t="s">
        <v>21</v>
      </c>
      <c r="J849" s="6">
        <v>2026</v>
      </c>
      <c r="K849" s="7">
        <v>5350600</v>
      </c>
      <c r="L849" s="7">
        <v>4280080</v>
      </c>
      <c r="M849" s="7">
        <v>1070520</v>
      </c>
      <c r="N849" s="7">
        <v>0</v>
      </c>
      <c r="O849" t="s">
        <v>1172</v>
      </c>
      <c r="P849" s="8">
        <v>45925</v>
      </c>
    </row>
    <row r="850" spans="1:16" x14ac:dyDescent="0.4">
      <c r="J850" s="10" t="s">
        <v>171</v>
      </c>
      <c r="K850" s="11">
        <f>SUBTOTAL(9,K841:K849)</f>
        <v>40700600</v>
      </c>
      <c r="L850" s="11">
        <f>SUBTOTAL(9,L841:L849)</f>
        <v>31610080</v>
      </c>
      <c r="M850" s="11">
        <f>SUBTOTAL(9,M841:M849)</f>
        <v>6715520</v>
      </c>
      <c r="N850" s="11">
        <f>SUBTOTAL(9,N841:N849)</f>
        <v>2375000</v>
      </c>
    </row>
    <row r="851" spans="1:16" x14ac:dyDescent="0.4">
      <c r="A851" s="5">
        <v>1</v>
      </c>
      <c r="B851" t="s">
        <v>1144</v>
      </c>
      <c r="C851" t="s">
        <v>651</v>
      </c>
      <c r="E851" s="5" t="s">
        <v>389</v>
      </c>
      <c r="F851" t="s">
        <v>652</v>
      </c>
      <c r="G851" t="s">
        <v>653</v>
      </c>
      <c r="H851" t="s">
        <v>654</v>
      </c>
      <c r="I851" s="5" t="s">
        <v>240</v>
      </c>
      <c r="J851" s="6">
        <v>2028</v>
      </c>
      <c r="K851" s="7">
        <v>3390000</v>
      </c>
      <c r="L851" s="7">
        <v>2712000</v>
      </c>
      <c r="M851" s="7">
        <v>678000</v>
      </c>
      <c r="N851" s="7">
        <v>0</v>
      </c>
      <c r="O851" t="s">
        <v>35</v>
      </c>
      <c r="P851" s="8">
        <v>45792</v>
      </c>
    </row>
    <row r="852" spans="1:16" x14ac:dyDescent="0.4">
      <c r="A852" s="5">
        <v>1</v>
      </c>
      <c r="B852" t="s">
        <v>1144</v>
      </c>
      <c r="C852" t="s">
        <v>651</v>
      </c>
      <c r="E852" s="5" t="s">
        <v>389</v>
      </c>
      <c r="F852" t="s">
        <v>652</v>
      </c>
      <c r="G852" t="s">
        <v>653</v>
      </c>
      <c r="H852" t="s">
        <v>654</v>
      </c>
      <c r="I852" s="5" t="s">
        <v>260</v>
      </c>
      <c r="J852" s="6">
        <v>2028</v>
      </c>
      <c r="K852" s="7">
        <v>5000000</v>
      </c>
      <c r="L852" s="7">
        <v>4000000</v>
      </c>
      <c r="M852" s="7">
        <v>1000000</v>
      </c>
      <c r="N852" s="7">
        <v>0</v>
      </c>
      <c r="O852" t="s">
        <v>35</v>
      </c>
      <c r="P852" s="8">
        <v>45792</v>
      </c>
    </row>
    <row r="853" spans="1:16" x14ac:dyDescent="0.4">
      <c r="A853" s="5">
        <v>1</v>
      </c>
      <c r="B853" t="s">
        <v>1144</v>
      </c>
      <c r="C853" t="s">
        <v>1093</v>
      </c>
      <c r="E853" s="5" t="s">
        <v>17</v>
      </c>
      <c r="F853" t="s">
        <v>1094</v>
      </c>
      <c r="G853" t="s">
        <v>1095</v>
      </c>
      <c r="H853" t="s">
        <v>1096</v>
      </c>
      <c r="I853" s="5" t="s">
        <v>21</v>
      </c>
      <c r="J853" s="6">
        <v>2028</v>
      </c>
      <c r="K853" s="7">
        <v>3600000</v>
      </c>
      <c r="L853" s="7">
        <v>2880000</v>
      </c>
      <c r="M853" s="7">
        <v>720000</v>
      </c>
      <c r="N853" s="7">
        <v>0</v>
      </c>
      <c r="O853" t="s">
        <v>328</v>
      </c>
      <c r="P853" s="8">
        <v>45807</v>
      </c>
    </row>
    <row r="854" spans="1:16" x14ac:dyDescent="0.4">
      <c r="J854" s="10" t="s">
        <v>210</v>
      </c>
      <c r="K854" s="11">
        <f>SUBTOTAL(9,K851:K853)</f>
        <v>11990000</v>
      </c>
      <c r="L854" s="11">
        <f t="shared" ref="L854:N854" si="45">SUBTOTAL(9,L851:L853)</f>
        <v>9592000</v>
      </c>
      <c r="M854" s="11">
        <f t="shared" si="45"/>
        <v>2398000</v>
      </c>
      <c r="N854" s="11">
        <f t="shared" si="45"/>
        <v>0</v>
      </c>
    </row>
    <row r="855" spans="1:16" x14ac:dyDescent="0.4">
      <c r="A855" s="5">
        <v>1</v>
      </c>
      <c r="B855" t="s">
        <v>1144</v>
      </c>
      <c r="C855" t="s">
        <v>651</v>
      </c>
      <c r="E855" s="5" t="s">
        <v>389</v>
      </c>
      <c r="F855" t="s">
        <v>652</v>
      </c>
      <c r="G855" t="s">
        <v>653</v>
      </c>
      <c r="H855" t="s">
        <v>1173</v>
      </c>
      <c r="I855" s="5" t="s">
        <v>21</v>
      </c>
      <c r="J855" s="6" t="s">
        <v>215</v>
      </c>
      <c r="K855" s="7">
        <v>0</v>
      </c>
      <c r="L855" s="7">
        <v>0</v>
      </c>
      <c r="M855" s="7">
        <v>0</v>
      </c>
      <c r="N855" s="7">
        <v>0</v>
      </c>
      <c r="O855" t="s">
        <v>35</v>
      </c>
      <c r="P855" s="8">
        <v>45792</v>
      </c>
    </row>
    <row r="856" spans="1:16" x14ac:dyDescent="0.4">
      <c r="A856" s="5">
        <v>1</v>
      </c>
      <c r="B856" t="s">
        <v>1144</v>
      </c>
      <c r="C856" t="s">
        <v>651</v>
      </c>
      <c r="E856" s="5" t="s">
        <v>389</v>
      </c>
      <c r="F856" t="s">
        <v>652</v>
      </c>
      <c r="G856" t="s">
        <v>653</v>
      </c>
      <c r="H856" t="s">
        <v>1174</v>
      </c>
      <c r="I856" s="5" t="s">
        <v>21</v>
      </c>
      <c r="J856" s="6" t="s">
        <v>215</v>
      </c>
      <c r="K856" s="7">
        <v>18400000</v>
      </c>
      <c r="L856" s="7">
        <v>14720000</v>
      </c>
      <c r="M856" s="7">
        <v>3680000</v>
      </c>
      <c r="N856" s="7">
        <v>0</v>
      </c>
      <c r="O856" t="s">
        <v>35</v>
      </c>
      <c r="P856" s="8">
        <v>45792</v>
      </c>
    </row>
    <row r="857" spans="1:16" x14ac:dyDescent="0.4">
      <c r="J857" s="10" t="s">
        <v>221</v>
      </c>
      <c r="K857" s="11">
        <f>SUBTOTAL(9,K856:K856)</f>
        <v>18400000</v>
      </c>
      <c r="L857" s="11">
        <f t="shared" ref="L857:N857" si="46">SUBTOTAL(9,L856:L856)</f>
        <v>14720000</v>
      </c>
      <c r="M857" s="11">
        <f t="shared" si="46"/>
        <v>3680000</v>
      </c>
      <c r="N857" s="11">
        <f t="shared" si="46"/>
        <v>0</v>
      </c>
    </row>
    <row r="858" spans="1:16" x14ac:dyDescent="0.4">
      <c r="A858" s="5">
        <v>10</v>
      </c>
      <c r="B858" t="s">
        <v>1175</v>
      </c>
      <c r="C858" t="s">
        <v>429</v>
      </c>
      <c r="E858" s="5" t="s">
        <v>248</v>
      </c>
      <c r="F858" t="s">
        <v>430</v>
      </c>
      <c r="G858" t="s">
        <v>431</v>
      </c>
      <c r="H858" t="s">
        <v>1176</v>
      </c>
      <c r="I858" s="5" t="s">
        <v>21</v>
      </c>
      <c r="J858" s="6">
        <v>2025</v>
      </c>
      <c r="K858" s="7">
        <v>0</v>
      </c>
      <c r="L858" s="7">
        <v>0</v>
      </c>
      <c r="M858" s="7">
        <v>0</v>
      </c>
      <c r="N858" s="7">
        <v>0</v>
      </c>
      <c r="O858" t="s">
        <v>1177</v>
      </c>
      <c r="P858" s="8">
        <v>45664</v>
      </c>
    </row>
    <row r="859" spans="1:16" x14ac:dyDescent="0.4">
      <c r="A859" s="5">
        <v>10</v>
      </c>
      <c r="B859" t="s">
        <v>1175</v>
      </c>
      <c r="C859" t="s">
        <v>429</v>
      </c>
      <c r="E859" s="5" t="s">
        <v>248</v>
      </c>
      <c r="F859" t="s">
        <v>430</v>
      </c>
      <c r="G859" t="s">
        <v>431</v>
      </c>
      <c r="H859" t="s">
        <v>1178</v>
      </c>
      <c r="I859" s="5" t="s">
        <v>21</v>
      </c>
      <c r="J859" s="6">
        <v>2025</v>
      </c>
      <c r="K859" s="7">
        <v>4265000</v>
      </c>
      <c r="L859" s="7">
        <v>3412000</v>
      </c>
      <c r="M859" s="7">
        <v>853000</v>
      </c>
      <c r="N859" s="7">
        <v>0</v>
      </c>
      <c r="O859" t="s">
        <v>1179</v>
      </c>
      <c r="P859" s="8">
        <v>45699</v>
      </c>
    </row>
    <row r="860" spans="1:16" x14ac:dyDescent="0.4">
      <c r="A860" s="5">
        <v>10</v>
      </c>
      <c r="B860" t="s">
        <v>1175</v>
      </c>
      <c r="C860" t="s">
        <v>1180</v>
      </c>
      <c r="E860" s="5" t="s">
        <v>389</v>
      </c>
      <c r="F860" t="s">
        <v>1181</v>
      </c>
      <c r="G860" t="s">
        <v>1182</v>
      </c>
      <c r="H860" t="s">
        <v>1183</v>
      </c>
      <c r="I860" s="5" t="s">
        <v>21</v>
      </c>
      <c r="J860" s="6">
        <v>2025</v>
      </c>
      <c r="K860" s="7">
        <v>0</v>
      </c>
      <c r="L860" s="7">
        <v>0</v>
      </c>
      <c r="M860" s="7">
        <v>0</v>
      </c>
      <c r="N860" s="7">
        <v>0</v>
      </c>
      <c r="O860" t="s">
        <v>35</v>
      </c>
    </row>
    <row r="861" spans="1:16" x14ac:dyDescent="0.4">
      <c r="A861" s="5">
        <v>10</v>
      </c>
      <c r="B861" t="s">
        <v>1175</v>
      </c>
      <c r="C861" t="s">
        <v>1180</v>
      </c>
      <c r="E861" s="5" t="s">
        <v>389</v>
      </c>
      <c r="F861" t="s">
        <v>1181</v>
      </c>
      <c r="G861" t="s">
        <v>1182</v>
      </c>
      <c r="H861" t="s">
        <v>1184</v>
      </c>
      <c r="I861" s="5" t="s">
        <v>21</v>
      </c>
      <c r="J861" s="6">
        <v>2025</v>
      </c>
      <c r="K861" s="7">
        <v>13250000</v>
      </c>
      <c r="L861" s="7">
        <v>10600000</v>
      </c>
      <c r="M861" s="7">
        <v>2650000</v>
      </c>
      <c r="N861" s="7">
        <v>0</v>
      </c>
      <c r="O861" t="s">
        <v>35</v>
      </c>
    </row>
    <row r="862" spans="1:16" x14ac:dyDescent="0.4">
      <c r="A862" s="5">
        <v>10</v>
      </c>
      <c r="B862" t="s">
        <v>1175</v>
      </c>
      <c r="C862" t="s">
        <v>580</v>
      </c>
      <c r="E862" s="5" t="s">
        <v>287</v>
      </c>
      <c r="F862" t="s">
        <v>581</v>
      </c>
      <c r="G862" t="s">
        <v>27</v>
      </c>
      <c r="H862" t="s">
        <v>582</v>
      </c>
      <c r="I862" s="5" t="s">
        <v>21</v>
      </c>
      <c r="J862" s="6">
        <v>2025</v>
      </c>
      <c r="K862" s="7">
        <v>0</v>
      </c>
      <c r="L862" s="7">
        <v>0</v>
      </c>
      <c r="M862" s="7">
        <v>0</v>
      </c>
      <c r="N862" s="7">
        <v>0</v>
      </c>
      <c r="O862" t="s">
        <v>1177</v>
      </c>
      <c r="P862" s="8">
        <v>45750</v>
      </c>
    </row>
    <row r="863" spans="1:16" x14ac:dyDescent="0.4">
      <c r="A863" s="5">
        <v>10</v>
      </c>
      <c r="B863" t="s">
        <v>1175</v>
      </c>
      <c r="C863" t="s">
        <v>580</v>
      </c>
      <c r="E863" s="5" t="s">
        <v>287</v>
      </c>
      <c r="F863" t="s">
        <v>581</v>
      </c>
      <c r="G863" t="s">
        <v>27</v>
      </c>
      <c r="H863" t="s">
        <v>583</v>
      </c>
      <c r="I863" s="5" t="s">
        <v>21</v>
      </c>
      <c r="J863" s="6">
        <v>2025</v>
      </c>
      <c r="K863" s="7">
        <v>6250000</v>
      </c>
      <c r="L863" s="7">
        <v>5000000</v>
      </c>
      <c r="M863" s="7">
        <v>1250000</v>
      </c>
      <c r="N863" s="7">
        <v>0</v>
      </c>
      <c r="O863" t="s">
        <v>1185</v>
      </c>
      <c r="P863" s="8">
        <v>45915</v>
      </c>
    </row>
    <row r="864" spans="1:16" x14ac:dyDescent="0.4">
      <c r="A864" s="5">
        <v>11</v>
      </c>
      <c r="B864" t="s">
        <v>1175</v>
      </c>
      <c r="C864" t="s">
        <v>1186</v>
      </c>
      <c r="E864" s="5" t="s">
        <v>389</v>
      </c>
      <c r="F864" t="s">
        <v>1187</v>
      </c>
      <c r="G864" t="s">
        <v>1188</v>
      </c>
      <c r="H864" t="s">
        <v>1189</v>
      </c>
      <c r="I864" s="5" t="s">
        <v>21</v>
      </c>
      <c r="J864" s="6">
        <v>2025</v>
      </c>
      <c r="K864" s="7">
        <v>0</v>
      </c>
      <c r="L864" s="7">
        <v>0</v>
      </c>
      <c r="M864" s="7">
        <v>0</v>
      </c>
      <c r="N864" s="7">
        <v>0</v>
      </c>
      <c r="O864" t="s">
        <v>35</v>
      </c>
      <c r="P864" s="8">
        <v>45805</v>
      </c>
    </row>
    <row r="865" spans="1:258" x14ac:dyDescent="0.4">
      <c r="A865" s="5">
        <v>11</v>
      </c>
      <c r="B865" t="s">
        <v>1175</v>
      </c>
      <c r="C865" t="s">
        <v>1186</v>
      </c>
      <c r="E865" s="5" t="s">
        <v>389</v>
      </c>
      <c r="F865" t="s">
        <v>1187</v>
      </c>
      <c r="G865" t="s">
        <v>1188</v>
      </c>
      <c r="H865" t="s">
        <v>1190</v>
      </c>
      <c r="I865" s="5" t="s">
        <v>21</v>
      </c>
      <c r="J865" s="6">
        <v>2025</v>
      </c>
      <c r="K865" s="7">
        <v>1216000</v>
      </c>
      <c r="L865" s="7">
        <v>972800</v>
      </c>
      <c r="M865" s="7">
        <v>243200</v>
      </c>
      <c r="N865" s="7">
        <v>0</v>
      </c>
      <c r="O865" t="s">
        <v>35</v>
      </c>
      <c r="P865" s="8">
        <v>45805</v>
      </c>
    </row>
    <row r="866" spans="1:258" s="9" customFormat="1" ht="14.25" customHeight="1" x14ac:dyDescent="0.4">
      <c r="A866" s="5">
        <v>10</v>
      </c>
      <c r="B866" t="s">
        <v>1175</v>
      </c>
      <c r="C866" t="s">
        <v>1191</v>
      </c>
      <c r="D866"/>
      <c r="E866" s="5" t="s">
        <v>389</v>
      </c>
      <c r="F866" t="s">
        <v>1192</v>
      </c>
      <c r="G866" t="s">
        <v>38</v>
      </c>
      <c r="H866" t="s">
        <v>1193</v>
      </c>
      <c r="I866" s="5" t="s">
        <v>34</v>
      </c>
      <c r="J866" s="6">
        <v>2025</v>
      </c>
      <c r="K866" s="7">
        <v>2000000</v>
      </c>
      <c r="L866" s="7">
        <v>1600000</v>
      </c>
      <c r="M866" s="7">
        <v>400000</v>
      </c>
      <c r="N866" s="7">
        <v>0</v>
      </c>
      <c r="O866" t="s">
        <v>35</v>
      </c>
      <c r="P866" s="8">
        <v>45644</v>
      </c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  <c r="IW866"/>
      <c r="IX866"/>
    </row>
    <row r="867" spans="1:258" x14ac:dyDescent="0.4">
      <c r="A867" s="5">
        <v>10</v>
      </c>
      <c r="B867" t="s">
        <v>1175</v>
      </c>
      <c r="C867" t="s">
        <v>1194</v>
      </c>
      <c r="E867" s="5" t="s">
        <v>389</v>
      </c>
      <c r="F867" t="s">
        <v>640</v>
      </c>
      <c r="G867" t="s">
        <v>38</v>
      </c>
      <c r="H867" t="s">
        <v>1195</v>
      </c>
      <c r="I867" s="5" t="s">
        <v>34</v>
      </c>
      <c r="J867" s="6">
        <v>2025</v>
      </c>
      <c r="K867" s="7">
        <v>760000</v>
      </c>
      <c r="L867" s="7">
        <v>608000</v>
      </c>
      <c r="M867" s="7">
        <v>152000</v>
      </c>
      <c r="N867" s="7">
        <v>0</v>
      </c>
      <c r="O867" t="s">
        <v>35</v>
      </c>
      <c r="P867" s="8" t="s">
        <v>320</v>
      </c>
    </row>
    <row r="868" spans="1:258" x14ac:dyDescent="0.4">
      <c r="A868" s="5">
        <v>10</v>
      </c>
      <c r="B868" t="s">
        <v>1175</v>
      </c>
      <c r="C868" t="s">
        <v>1196</v>
      </c>
      <c r="E868" s="5" t="s">
        <v>389</v>
      </c>
      <c r="F868" t="s">
        <v>1197</v>
      </c>
      <c r="G868" t="s">
        <v>1198</v>
      </c>
      <c r="H868" t="s">
        <v>1199</v>
      </c>
      <c r="I868" s="5" t="s">
        <v>34</v>
      </c>
      <c r="J868" s="6">
        <v>2025</v>
      </c>
      <c r="K868" s="7">
        <v>850000</v>
      </c>
      <c r="L868" s="7">
        <v>680000</v>
      </c>
      <c r="M868" s="7">
        <v>170000</v>
      </c>
      <c r="N868" s="7">
        <v>0</v>
      </c>
      <c r="O868" t="s">
        <v>35</v>
      </c>
      <c r="P868" s="8">
        <v>45644</v>
      </c>
    </row>
    <row r="869" spans="1:258" x14ac:dyDescent="0.4">
      <c r="A869" s="5">
        <v>10</v>
      </c>
      <c r="B869" t="s">
        <v>1175</v>
      </c>
      <c r="C869" t="s">
        <v>1200</v>
      </c>
      <c r="E869" s="5" t="s">
        <v>389</v>
      </c>
      <c r="F869" t="s">
        <v>1201</v>
      </c>
      <c r="G869" t="s">
        <v>1202</v>
      </c>
      <c r="H869" t="s">
        <v>1203</v>
      </c>
      <c r="I869" s="5" t="s">
        <v>34</v>
      </c>
      <c r="J869" s="6">
        <v>2025</v>
      </c>
      <c r="K869" s="7">
        <v>1070894</v>
      </c>
      <c r="L869" s="7">
        <v>856715</v>
      </c>
      <c r="M869" s="7">
        <v>214179</v>
      </c>
      <c r="N869" s="7">
        <v>0</v>
      </c>
      <c r="O869" t="s">
        <v>35</v>
      </c>
      <c r="P869" s="8">
        <v>45644</v>
      </c>
    </row>
    <row r="870" spans="1:258" x14ac:dyDescent="0.4">
      <c r="J870" s="10" t="s">
        <v>105</v>
      </c>
      <c r="K870" s="11">
        <f>SUBTOTAL(9,K858:K869)</f>
        <v>29661894</v>
      </c>
      <c r="L870" s="11">
        <f>SUBTOTAL(9,L858:L869)</f>
        <v>23729515</v>
      </c>
      <c r="M870" s="11">
        <f>SUBTOTAL(9,M858:M869)</f>
        <v>5932379</v>
      </c>
      <c r="N870" s="11">
        <f>SUBTOTAL(9,N858:N869)</f>
        <v>0</v>
      </c>
      <c r="O870" s="7"/>
    </row>
    <row r="871" spans="1:258" x14ac:dyDescent="0.4">
      <c r="A871" s="5">
        <v>10</v>
      </c>
      <c r="B871" t="s">
        <v>1175</v>
      </c>
      <c r="C871" t="s">
        <v>1204</v>
      </c>
      <c r="E871" s="5" t="s">
        <v>389</v>
      </c>
      <c r="F871" t="s">
        <v>1205</v>
      </c>
      <c r="G871" t="s">
        <v>431</v>
      </c>
      <c r="H871" t="s">
        <v>1206</v>
      </c>
      <c r="I871" s="5" t="s">
        <v>260</v>
      </c>
      <c r="J871" s="6">
        <v>2026</v>
      </c>
      <c r="K871" s="7">
        <v>90000</v>
      </c>
      <c r="L871" s="7">
        <v>72000</v>
      </c>
      <c r="M871" s="7">
        <v>18000</v>
      </c>
      <c r="N871" s="7">
        <v>0</v>
      </c>
      <c r="O871" t="s">
        <v>606</v>
      </c>
      <c r="P871" s="8">
        <v>45610</v>
      </c>
    </row>
    <row r="872" spans="1:258" x14ac:dyDescent="0.4">
      <c r="A872" s="5">
        <v>10</v>
      </c>
      <c r="B872" t="s">
        <v>1175</v>
      </c>
      <c r="C872" t="s">
        <v>1204</v>
      </c>
      <c r="E872" s="5" t="s">
        <v>389</v>
      </c>
      <c r="F872" t="s">
        <v>1205</v>
      </c>
      <c r="G872" t="s">
        <v>431</v>
      </c>
      <c r="H872" t="s">
        <v>1206</v>
      </c>
      <c r="I872" s="5" t="s">
        <v>240</v>
      </c>
      <c r="J872" s="6">
        <v>2026</v>
      </c>
      <c r="K872" s="7">
        <v>500000</v>
      </c>
      <c r="L872" s="7">
        <v>400000</v>
      </c>
      <c r="M872" s="7">
        <v>100000</v>
      </c>
      <c r="N872" s="7">
        <v>0</v>
      </c>
      <c r="O872" t="s">
        <v>606</v>
      </c>
      <c r="P872" s="8">
        <v>45610</v>
      </c>
    </row>
    <row r="873" spans="1:258" x14ac:dyDescent="0.4">
      <c r="A873" s="5">
        <v>10</v>
      </c>
      <c r="B873" t="s">
        <v>1175</v>
      </c>
      <c r="C873" t="s">
        <v>365</v>
      </c>
      <c r="E873" s="5" t="s">
        <v>17</v>
      </c>
      <c r="F873" t="s">
        <v>366</v>
      </c>
      <c r="G873" t="s">
        <v>367</v>
      </c>
      <c r="H873" t="s">
        <v>368</v>
      </c>
      <c r="I873" s="5" t="s">
        <v>21</v>
      </c>
      <c r="J873" s="6">
        <v>2026</v>
      </c>
      <c r="K873" s="7">
        <v>1257500</v>
      </c>
      <c r="L873" s="7">
        <v>1006000</v>
      </c>
      <c r="M873" s="7">
        <v>251500</v>
      </c>
      <c r="N873" s="7">
        <v>0</v>
      </c>
      <c r="O873" t="s">
        <v>35</v>
      </c>
      <c r="P873" s="8">
        <v>45679</v>
      </c>
    </row>
    <row r="874" spans="1:258" x14ac:dyDescent="0.4">
      <c r="A874" s="5">
        <v>10</v>
      </c>
      <c r="B874" t="s">
        <v>1175</v>
      </c>
      <c r="C874" t="s">
        <v>580</v>
      </c>
      <c r="E874" s="5" t="s">
        <v>287</v>
      </c>
      <c r="F874" t="s">
        <v>581</v>
      </c>
      <c r="G874" t="s">
        <v>27</v>
      </c>
      <c r="H874" t="s">
        <v>583</v>
      </c>
      <c r="I874" s="5" t="s">
        <v>21</v>
      </c>
      <c r="J874" s="6">
        <v>2026</v>
      </c>
      <c r="K874" s="7">
        <v>6250000</v>
      </c>
      <c r="L874" s="7">
        <v>5000000</v>
      </c>
      <c r="M874" s="7">
        <v>1250000</v>
      </c>
      <c r="N874" s="7">
        <v>0</v>
      </c>
      <c r="O874" t="s">
        <v>1207</v>
      </c>
      <c r="P874" s="8">
        <v>45915</v>
      </c>
    </row>
    <row r="875" spans="1:258" x14ac:dyDescent="0.4">
      <c r="A875" s="5">
        <v>11</v>
      </c>
      <c r="B875" t="s">
        <v>1175</v>
      </c>
      <c r="C875" t="s">
        <v>817</v>
      </c>
      <c r="E875" s="5" t="s">
        <v>287</v>
      </c>
      <c r="F875" t="s">
        <v>803</v>
      </c>
      <c r="G875" t="s">
        <v>127</v>
      </c>
      <c r="H875" t="s">
        <v>1208</v>
      </c>
      <c r="I875" s="5" t="s">
        <v>260</v>
      </c>
      <c r="J875" s="6">
        <v>2026</v>
      </c>
      <c r="K875" s="7">
        <v>680000</v>
      </c>
      <c r="L875" s="7">
        <v>544000</v>
      </c>
      <c r="M875" s="7">
        <v>136000</v>
      </c>
      <c r="N875" s="7">
        <v>0</v>
      </c>
      <c r="O875" t="s">
        <v>291</v>
      </c>
      <c r="P875" s="8">
        <v>45904</v>
      </c>
    </row>
    <row r="876" spans="1:258" x14ac:dyDescent="0.4">
      <c r="A876" s="5">
        <v>10</v>
      </c>
      <c r="B876" t="s">
        <v>1175</v>
      </c>
      <c r="C876" t="s">
        <v>1209</v>
      </c>
      <c r="E876" s="5" t="s">
        <v>17</v>
      </c>
      <c r="F876" t="s">
        <v>1210</v>
      </c>
      <c r="G876" t="s">
        <v>486</v>
      </c>
      <c r="H876" t="s">
        <v>1211</v>
      </c>
      <c r="I876" s="5" t="s">
        <v>21</v>
      </c>
      <c r="J876" s="6">
        <v>2026</v>
      </c>
      <c r="K876" s="7">
        <v>9100000</v>
      </c>
      <c r="L876" s="7">
        <v>7280000</v>
      </c>
      <c r="M876" s="7">
        <v>1820000</v>
      </c>
      <c r="N876" s="7">
        <v>0</v>
      </c>
      <c r="O876" t="s">
        <v>1212</v>
      </c>
      <c r="P876" s="8">
        <v>45805</v>
      </c>
    </row>
    <row r="877" spans="1:258" x14ac:dyDescent="0.4">
      <c r="A877" s="5">
        <v>10</v>
      </c>
      <c r="B877" t="s">
        <v>1175</v>
      </c>
      <c r="C877" t="s">
        <v>1213</v>
      </c>
      <c r="E877" s="5" t="s">
        <v>17</v>
      </c>
      <c r="F877" t="s">
        <v>1214</v>
      </c>
      <c r="G877" t="s">
        <v>486</v>
      </c>
      <c r="H877" t="s">
        <v>1215</v>
      </c>
      <c r="I877" s="5" t="s">
        <v>21</v>
      </c>
      <c r="J877" s="6">
        <v>2026</v>
      </c>
      <c r="K877" s="7">
        <v>5650000</v>
      </c>
      <c r="L877" s="7">
        <v>4520000</v>
      </c>
      <c r="M877" s="7">
        <v>1130000</v>
      </c>
      <c r="N877" s="7">
        <v>0</v>
      </c>
      <c r="O877" t="s">
        <v>1216</v>
      </c>
      <c r="P877" s="8">
        <v>45616</v>
      </c>
    </row>
    <row r="878" spans="1:258" x14ac:dyDescent="0.4">
      <c r="J878" s="10" t="s">
        <v>171</v>
      </c>
      <c r="K878" s="11">
        <f>SUBTOTAL(9,K871:K877)</f>
        <v>23527500</v>
      </c>
      <c r="L878" s="11">
        <f>SUBTOTAL(9,L871:L877)</f>
        <v>18822000</v>
      </c>
      <c r="M878" s="11">
        <f>SUBTOTAL(9,M871:M877)</f>
        <v>4705500</v>
      </c>
      <c r="N878" s="11">
        <f>SUBTOTAL(9,N871:N877)</f>
        <v>0</v>
      </c>
    </row>
    <row r="879" spans="1:258" s="9" customFormat="1" ht="14.25" customHeight="1" x14ac:dyDescent="0.4">
      <c r="A879" s="5">
        <v>5</v>
      </c>
      <c r="B879" t="s">
        <v>1175</v>
      </c>
      <c r="C879" t="s">
        <v>1217</v>
      </c>
      <c r="D879"/>
      <c r="E879" s="5" t="s">
        <v>17</v>
      </c>
      <c r="F879" t="s">
        <v>97</v>
      </c>
      <c r="G879" t="s">
        <v>293</v>
      </c>
      <c r="H879" t="s">
        <v>1218</v>
      </c>
      <c r="I879" s="5" t="s">
        <v>21</v>
      </c>
      <c r="J879" s="6">
        <v>2027</v>
      </c>
      <c r="K879" s="7">
        <v>0</v>
      </c>
      <c r="L879" s="7">
        <v>0</v>
      </c>
      <c r="M879" s="7">
        <v>0</v>
      </c>
      <c r="N879" s="7">
        <v>0</v>
      </c>
      <c r="O879" t="s">
        <v>35</v>
      </c>
      <c r="P879" s="8">
        <v>45982</v>
      </c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  <c r="IW879"/>
      <c r="IX879"/>
    </row>
    <row r="880" spans="1:258" s="9" customFormat="1" ht="14.25" customHeight="1" x14ac:dyDescent="0.4">
      <c r="A880" s="5">
        <v>5</v>
      </c>
      <c r="B880" t="s">
        <v>1175</v>
      </c>
      <c r="C880" t="s">
        <v>1217</v>
      </c>
      <c r="D880"/>
      <c r="E880" s="5" t="s">
        <v>17</v>
      </c>
      <c r="F880" t="s">
        <v>97</v>
      </c>
      <c r="G880" t="s">
        <v>293</v>
      </c>
      <c r="H880" t="s">
        <v>1219</v>
      </c>
      <c r="I880" s="5" t="s">
        <v>21</v>
      </c>
      <c r="J880" s="6">
        <v>2027</v>
      </c>
      <c r="K880" s="7">
        <v>6350000</v>
      </c>
      <c r="L880" s="7">
        <v>5080000</v>
      </c>
      <c r="M880" s="7">
        <v>1270000</v>
      </c>
      <c r="N880" s="7">
        <v>0</v>
      </c>
      <c r="O880" t="s">
        <v>35</v>
      </c>
      <c r="P880" s="8">
        <v>45982</v>
      </c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  <c r="IW880"/>
      <c r="IX880"/>
    </row>
    <row r="881" spans="1:258" s="9" customFormat="1" ht="14.25" customHeight="1" x14ac:dyDescent="0.4">
      <c r="A881" s="5">
        <v>10</v>
      </c>
      <c r="B881" t="s">
        <v>1175</v>
      </c>
      <c r="C881" t="s">
        <v>1191</v>
      </c>
      <c r="D881"/>
      <c r="E881" s="5" t="s">
        <v>389</v>
      </c>
      <c r="F881" t="s">
        <v>1192</v>
      </c>
      <c r="G881" t="s">
        <v>38</v>
      </c>
      <c r="H881" t="s">
        <v>1193</v>
      </c>
      <c r="I881" s="5" t="s">
        <v>240</v>
      </c>
      <c r="J881" s="6">
        <v>2027</v>
      </c>
      <c r="K881" s="7">
        <v>1500000</v>
      </c>
      <c r="L881" s="7">
        <v>1200000</v>
      </c>
      <c r="M881" s="7">
        <v>300000</v>
      </c>
      <c r="N881" s="7">
        <v>0</v>
      </c>
      <c r="O881" t="s">
        <v>35</v>
      </c>
      <c r="P881" s="8">
        <v>45644</v>
      </c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  <c r="IW881"/>
      <c r="IX881"/>
    </row>
    <row r="882" spans="1:258" x14ac:dyDescent="0.4">
      <c r="A882" s="5">
        <v>10</v>
      </c>
      <c r="B882" t="s">
        <v>1175</v>
      </c>
      <c r="C882" t="s">
        <v>1191</v>
      </c>
      <c r="E882" s="5" t="s">
        <v>389</v>
      </c>
      <c r="F882" t="s">
        <v>1192</v>
      </c>
      <c r="G882" t="s">
        <v>38</v>
      </c>
      <c r="H882" t="s">
        <v>1193</v>
      </c>
      <c r="I882" s="5" t="s">
        <v>260</v>
      </c>
      <c r="J882" s="6">
        <v>2027</v>
      </c>
      <c r="K882" s="7">
        <v>50000</v>
      </c>
      <c r="L882" s="7">
        <v>40000</v>
      </c>
      <c r="M882" s="7">
        <v>10000</v>
      </c>
      <c r="N882" s="7">
        <v>0</v>
      </c>
      <c r="O882" t="s">
        <v>35</v>
      </c>
      <c r="P882" s="8">
        <v>45644</v>
      </c>
      <c r="FO882" s="9"/>
      <c r="FP882" s="9"/>
      <c r="FQ882" s="9"/>
      <c r="FR882" s="9"/>
      <c r="FS882" s="9"/>
      <c r="FT882" s="9"/>
      <c r="FU882" s="9"/>
      <c r="FV882" s="9"/>
      <c r="FW882" s="9"/>
      <c r="FX882" s="9"/>
      <c r="FY882" s="9"/>
      <c r="FZ882" s="9"/>
      <c r="GA882" s="9"/>
      <c r="GB882" s="9"/>
      <c r="GC882" s="9"/>
      <c r="GD882" s="9"/>
      <c r="GE882" s="9"/>
      <c r="GF882" s="9"/>
      <c r="GG882" s="9"/>
      <c r="GH882" s="9"/>
      <c r="GI882" s="9"/>
      <c r="GJ882" s="9"/>
      <c r="GK882" s="9"/>
      <c r="GL882" s="9"/>
      <c r="GM882" s="9"/>
      <c r="GN882" s="9"/>
      <c r="GO882" s="9"/>
      <c r="GP882" s="9"/>
      <c r="GQ882" s="9"/>
      <c r="GR882" s="9"/>
      <c r="GS882" s="9"/>
      <c r="GT882" s="9"/>
      <c r="GU882" s="9"/>
      <c r="GV882" s="9"/>
      <c r="GW882" s="9"/>
      <c r="GX882" s="9"/>
      <c r="GY882" s="9"/>
      <c r="GZ882" s="9"/>
      <c r="HA882" s="9"/>
      <c r="HB882" s="9"/>
      <c r="HC882" s="9"/>
      <c r="HD882" s="9"/>
      <c r="HE882" s="9"/>
      <c r="HF882" s="9"/>
      <c r="HG882" s="9"/>
      <c r="HH882" s="9"/>
      <c r="HI882" s="9"/>
      <c r="HJ882" s="9"/>
      <c r="HK882" s="9"/>
      <c r="HL882" s="9"/>
      <c r="HM882" s="9"/>
      <c r="HN882" s="9"/>
      <c r="HO882" s="9"/>
      <c r="HP882" s="9"/>
      <c r="HQ882" s="9"/>
      <c r="HR882" s="9"/>
      <c r="HS882" s="9"/>
      <c r="HT882" s="9"/>
      <c r="HU882" s="9"/>
      <c r="HV882" s="9"/>
      <c r="HW882" s="9"/>
      <c r="HX882" s="9"/>
      <c r="HY882" s="9"/>
      <c r="HZ882" s="9"/>
      <c r="IA882" s="9"/>
      <c r="IB882" s="9"/>
      <c r="IC882" s="9"/>
      <c r="ID882" s="9"/>
      <c r="IE882" s="9"/>
      <c r="IF882" s="9"/>
      <c r="IG882" s="9"/>
      <c r="IH882" s="9"/>
      <c r="II882" s="9"/>
      <c r="IJ882" s="9"/>
      <c r="IK882" s="9"/>
      <c r="IL882" s="9"/>
      <c r="IM882" s="9"/>
      <c r="IN882" s="9"/>
      <c r="IO882" s="9"/>
      <c r="IP882" s="9"/>
      <c r="IQ882" s="9"/>
      <c r="IR882" s="9"/>
      <c r="IS882" s="9"/>
      <c r="IT882" s="9"/>
      <c r="IU882" s="9"/>
      <c r="IV882" s="9"/>
      <c r="IW882" s="9"/>
      <c r="IX882" s="9"/>
    </row>
    <row r="883" spans="1:258" s="9" customFormat="1" ht="14.25" customHeight="1" x14ac:dyDescent="0.4">
      <c r="A883" s="5">
        <v>10</v>
      </c>
      <c r="B883" t="s">
        <v>1175</v>
      </c>
      <c r="C883" t="s">
        <v>1194</v>
      </c>
      <c r="D883"/>
      <c r="E883" s="5" t="s">
        <v>389</v>
      </c>
      <c r="F883" t="s">
        <v>640</v>
      </c>
      <c r="G883" t="s">
        <v>38</v>
      </c>
      <c r="H883" t="s">
        <v>1195</v>
      </c>
      <c r="I883" s="5" t="s">
        <v>240</v>
      </c>
      <c r="J883" s="6">
        <v>2027</v>
      </c>
      <c r="K883" s="7">
        <v>560000</v>
      </c>
      <c r="L883" s="7">
        <v>448000</v>
      </c>
      <c r="M883" s="7">
        <v>112000</v>
      </c>
      <c r="N883" s="7">
        <v>0</v>
      </c>
      <c r="O883" t="s">
        <v>35</v>
      </c>
      <c r="P883" s="8" t="s">
        <v>320</v>
      </c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  <c r="IW883"/>
      <c r="IX883"/>
    </row>
    <row r="884" spans="1:258" s="9" customFormat="1" ht="14.25" customHeight="1" x14ac:dyDescent="0.4">
      <c r="A884" s="5">
        <v>10</v>
      </c>
      <c r="B884" t="s">
        <v>1175</v>
      </c>
      <c r="C884" t="s">
        <v>1194</v>
      </c>
      <c r="D884"/>
      <c r="E884" s="5" t="s">
        <v>389</v>
      </c>
      <c r="F884" t="s">
        <v>640</v>
      </c>
      <c r="G884" t="s">
        <v>38</v>
      </c>
      <c r="H884" t="s">
        <v>1195</v>
      </c>
      <c r="I884" s="5" t="s">
        <v>260</v>
      </c>
      <c r="J884" s="6">
        <v>2027</v>
      </c>
      <c r="K884" s="7">
        <v>50000</v>
      </c>
      <c r="L884" s="7">
        <v>40000</v>
      </c>
      <c r="M884" s="7">
        <v>10000</v>
      </c>
      <c r="N884" s="7">
        <v>0</v>
      </c>
      <c r="O884" t="s">
        <v>35</v>
      </c>
      <c r="P884" s="8" t="s">
        <v>320</v>
      </c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  <c r="IW884"/>
      <c r="IX884"/>
    </row>
    <row r="885" spans="1:258" x14ac:dyDescent="0.4">
      <c r="A885" s="5">
        <v>10</v>
      </c>
      <c r="B885" t="s">
        <v>1175</v>
      </c>
      <c r="C885" t="s">
        <v>1220</v>
      </c>
      <c r="E885" s="5" t="s">
        <v>17</v>
      </c>
      <c r="F885" t="s">
        <v>1221</v>
      </c>
      <c r="G885" t="s">
        <v>1222</v>
      </c>
      <c r="H885" t="s">
        <v>1223</v>
      </c>
      <c r="I885" s="5" t="s">
        <v>21</v>
      </c>
      <c r="J885" s="6">
        <v>2027</v>
      </c>
      <c r="K885" s="7">
        <v>7196000</v>
      </c>
      <c r="L885" s="7">
        <v>4000000</v>
      </c>
      <c r="M885" s="7">
        <v>500000</v>
      </c>
      <c r="N885" s="7">
        <v>2696000</v>
      </c>
      <c r="O885" t="s">
        <v>35</v>
      </c>
      <c r="P885" s="8">
        <v>46008</v>
      </c>
    </row>
    <row r="886" spans="1:258" s="9" customFormat="1" ht="14.25" customHeight="1" x14ac:dyDescent="0.4">
      <c r="A886" s="5">
        <v>11</v>
      </c>
      <c r="B886" t="s">
        <v>1175</v>
      </c>
      <c r="C886" t="s">
        <v>817</v>
      </c>
      <c r="D886"/>
      <c r="E886" s="5" t="s">
        <v>287</v>
      </c>
      <c r="F886" t="s">
        <v>803</v>
      </c>
      <c r="G886" t="s">
        <v>127</v>
      </c>
      <c r="H886" t="s">
        <v>819</v>
      </c>
      <c r="I886" s="5" t="s">
        <v>21</v>
      </c>
      <c r="J886" s="6">
        <v>2027</v>
      </c>
      <c r="K886" s="7">
        <v>12500000</v>
      </c>
      <c r="L886" s="7">
        <v>10000000</v>
      </c>
      <c r="M886" s="7">
        <v>2500000</v>
      </c>
      <c r="N886" s="7">
        <v>0</v>
      </c>
      <c r="O886"/>
      <c r="P886" s="8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</row>
    <row r="887" spans="1:258" s="9" customFormat="1" ht="14.25" customHeight="1" x14ac:dyDescent="0.4">
      <c r="A887" s="5">
        <v>11</v>
      </c>
      <c r="B887" t="s">
        <v>1175</v>
      </c>
      <c r="C887" t="s">
        <v>817</v>
      </c>
      <c r="D887"/>
      <c r="E887" s="5" t="s">
        <v>287</v>
      </c>
      <c r="F887" t="s">
        <v>803</v>
      </c>
      <c r="G887" t="s">
        <v>127</v>
      </c>
      <c r="H887" t="s">
        <v>818</v>
      </c>
      <c r="I887" s="5" t="s">
        <v>21</v>
      </c>
      <c r="J887" s="6">
        <v>2027</v>
      </c>
      <c r="K887" s="7">
        <v>0</v>
      </c>
      <c r="L887" s="7">
        <v>0</v>
      </c>
      <c r="M887" s="7">
        <v>0</v>
      </c>
      <c r="N887" s="7">
        <v>0</v>
      </c>
      <c r="O887" t="s">
        <v>175</v>
      </c>
      <c r="P887" s="8">
        <v>46078</v>
      </c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  <c r="IW887"/>
      <c r="IX887"/>
    </row>
    <row r="888" spans="1:258" s="9" customFormat="1" ht="14.25" customHeight="1" x14ac:dyDescent="0.4">
      <c r="A888" s="5">
        <v>10</v>
      </c>
      <c r="B888" t="s">
        <v>1175</v>
      </c>
      <c r="C888" t="s">
        <v>1196</v>
      </c>
      <c r="D888"/>
      <c r="E888" s="5" t="s">
        <v>389</v>
      </c>
      <c r="F888" t="s">
        <v>1197</v>
      </c>
      <c r="G888" t="s">
        <v>1198</v>
      </c>
      <c r="H888" t="s">
        <v>1199</v>
      </c>
      <c r="I888" s="5" t="s">
        <v>240</v>
      </c>
      <c r="J888" s="6">
        <v>2027</v>
      </c>
      <c r="K888" s="7">
        <v>560000</v>
      </c>
      <c r="L888" s="7">
        <v>448000</v>
      </c>
      <c r="M888" s="7">
        <v>112000</v>
      </c>
      <c r="N888" s="7">
        <v>0</v>
      </c>
      <c r="O888" t="s">
        <v>35</v>
      </c>
      <c r="P888" s="8">
        <v>45644</v>
      </c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</row>
    <row r="889" spans="1:258" x14ac:dyDescent="0.4">
      <c r="A889" s="5">
        <v>10</v>
      </c>
      <c r="B889" t="s">
        <v>1175</v>
      </c>
      <c r="C889" t="s">
        <v>1196</v>
      </c>
      <c r="E889" s="5" t="s">
        <v>389</v>
      </c>
      <c r="F889" t="s">
        <v>1197</v>
      </c>
      <c r="G889" t="s">
        <v>1198</v>
      </c>
      <c r="H889" t="s">
        <v>1199</v>
      </c>
      <c r="I889" s="5" t="s">
        <v>260</v>
      </c>
      <c r="J889" s="6">
        <v>2027</v>
      </c>
      <c r="K889" s="7">
        <v>150000</v>
      </c>
      <c r="L889" s="7">
        <v>120000</v>
      </c>
      <c r="M889" s="7">
        <v>30000</v>
      </c>
      <c r="N889" s="7">
        <v>0</v>
      </c>
      <c r="O889" t="s">
        <v>35</v>
      </c>
      <c r="P889" s="8">
        <v>45644</v>
      </c>
    </row>
    <row r="890" spans="1:258" x14ac:dyDescent="0.4">
      <c r="A890" s="5">
        <v>10</v>
      </c>
      <c r="B890" t="s">
        <v>1175</v>
      </c>
      <c r="C890" t="s">
        <v>1079</v>
      </c>
      <c r="E890" s="5" t="s">
        <v>17</v>
      </c>
      <c r="F890" t="s">
        <v>1080</v>
      </c>
      <c r="G890" t="s">
        <v>492</v>
      </c>
      <c r="H890" t="s">
        <v>1224</v>
      </c>
      <c r="I890" s="5" t="s">
        <v>21</v>
      </c>
      <c r="J890" s="6">
        <v>2027</v>
      </c>
      <c r="K890" s="7">
        <v>0</v>
      </c>
      <c r="L890" s="7">
        <v>0</v>
      </c>
      <c r="M890" s="7">
        <v>0</v>
      </c>
      <c r="N890" s="7">
        <v>0</v>
      </c>
      <c r="O890" t="s">
        <v>1177</v>
      </c>
      <c r="P890" s="8">
        <v>45833</v>
      </c>
    </row>
    <row r="891" spans="1:258" x14ac:dyDescent="0.4">
      <c r="A891" s="5">
        <v>10</v>
      </c>
      <c r="B891" t="s">
        <v>1175</v>
      </c>
      <c r="C891" t="s">
        <v>1079</v>
      </c>
      <c r="E891" s="5" t="s">
        <v>17</v>
      </c>
      <c r="F891" t="s">
        <v>1080</v>
      </c>
      <c r="G891" t="s">
        <v>492</v>
      </c>
      <c r="H891" t="s">
        <v>1225</v>
      </c>
      <c r="I891" s="5" t="s">
        <v>21</v>
      </c>
      <c r="J891" s="6">
        <v>2027</v>
      </c>
      <c r="K891" s="7">
        <v>500000</v>
      </c>
      <c r="L891" s="7">
        <v>400000</v>
      </c>
      <c r="M891" s="7">
        <v>100000</v>
      </c>
      <c r="N891" s="7">
        <v>0</v>
      </c>
      <c r="O891" t="s">
        <v>1226</v>
      </c>
      <c r="P891" s="8">
        <v>45833</v>
      </c>
    </row>
    <row r="892" spans="1:258" x14ac:dyDescent="0.4">
      <c r="A892" s="5">
        <v>10</v>
      </c>
      <c r="B892" t="s">
        <v>1175</v>
      </c>
      <c r="C892" t="s">
        <v>1200</v>
      </c>
      <c r="E892" s="5" t="s">
        <v>389</v>
      </c>
      <c r="F892" t="s">
        <v>1201</v>
      </c>
      <c r="G892" t="s">
        <v>1202</v>
      </c>
      <c r="H892" t="s">
        <v>1203</v>
      </c>
      <c r="I892" s="5" t="s">
        <v>240</v>
      </c>
      <c r="J892" s="6">
        <v>2027</v>
      </c>
      <c r="K892" s="7">
        <v>900000</v>
      </c>
      <c r="L892" s="7">
        <v>720000</v>
      </c>
      <c r="M892" s="7">
        <v>180000</v>
      </c>
      <c r="N892" s="7">
        <v>0</v>
      </c>
      <c r="O892" t="s">
        <v>35</v>
      </c>
      <c r="P892" s="8">
        <v>45644</v>
      </c>
    </row>
    <row r="893" spans="1:258" s="9" customFormat="1" ht="14.25" customHeight="1" x14ac:dyDescent="0.4">
      <c r="A893" s="5">
        <v>10</v>
      </c>
      <c r="B893" t="s">
        <v>1175</v>
      </c>
      <c r="C893" t="s">
        <v>1200</v>
      </c>
      <c r="D893"/>
      <c r="E893" s="5" t="s">
        <v>389</v>
      </c>
      <c r="F893" t="s">
        <v>1201</v>
      </c>
      <c r="G893" t="s">
        <v>1202</v>
      </c>
      <c r="H893" t="s">
        <v>1203</v>
      </c>
      <c r="I893" s="5" t="s">
        <v>260</v>
      </c>
      <c r="J893" s="6">
        <v>2027</v>
      </c>
      <c r="K893" s="7">
        <v>350000</v>
      </c>
      <c r="L893" s="7">
        <v>280000</v>
      </c>
      <c r="M893" s="7">
        <v>70000</v>
      </c>
      <c r="N893" s="7">
        <v>0</v>
      </c>
      <c r="O893" t="s">
        <v>35</v>
      </c>
      <c r="P893" s="8">
        <v>45644</v>
      </c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</row>
    <row r="894" spans="1:258" x14ac:dyDescent="0.4">
      <c r="A894" s="5">
        <v>10</v>
      </c>
      <c r="B894" t="s">
        <v>1175</v>
      </c>
      <c r="C894" t="s">
        <v>678</v>
      </c>
      <c r="E894" s="5" t="s">
        <v>389</v>
      </c>
      <c r="F894" t="s">
        <v>679</v>
      </c>
      <c r="G894" t="s">
        <v>263</v>
      </c>
      <c r="H894" t="s">
        <v>680</v>
      </c>
      <c r="I894" s="5" t="s">
        <v>21</v>
      </c>
      <c r="J894" s="6">
        <v>2027</v>
      </c>
      <c r="K894" s="7">
        <v>7800000</v>
      </c>
      <c r="L894" s="7">
        <v>6240000</v>
      </c>
      <c r="M894" s="7">
        <v>1560000</v>
      </c>
      <c r="N894" s="7">
        <v>0</v>
      </c>
      <c r="O894" t="s">
        <v>1227</v>
      </c>
      <c r="P894" s="8">
        <v>45616</v>
      </c>
    </row>
    <row r="895" spans="1:258" x14ac:dyDescent="0.4">
      <c r="J895" s="10" t="s">
        <v>207</v>
      </c>
      <c r="K895" s="11">
        <f>SUBTOTAL(9,K879:K894)</f>
        <v>38466000</v>
      </c>
      <c r="L895" s="11">
        <f>SUBTOTAL(9,L879:L894)</f>
        <v>29016000</v>
      </c>
      <c r="M895" s="11">
        <f>SUBTOTAL(9,M879:M894)</f>
        <v>6754000</v>
      </c>
      <c r="N895" s="11">
        <f t="shared" ref="N895" si="47">SUBTOTAL(9,N894:N894)</f>
        <v>0</v>
      </c>
    </row>
    <row r="896" spans="1:258" s="9" customFormat="1" ht="14.25" customHeight="1" x14ac:dyDescent="0.4">
      <c r="A896" s="5">
        <v>10</v>
      </c>
      <c r="B896" t="s">
        <v>1175</v>
      </c>
      <c r="C896" t="s">
        <v>1204</v>
      </c>
      <c r="D896"/>
      <c r="E896" s="5" t="s">
        <v>389</v>
      </c>
      <c r="F896" t="s">
        <v>1205</v>
      </c>
      <c r="G896" t="s">
        <v>431</v>
      </c>
      <c r="H896" t="s">
        <v>1206</v>
      </c>
      <c r="I896" s="5" t="s">
        <v>21</v>
      </c>
      <c r="J896" s="6">
        <v>2028</v>
      </c>
      <c r="K896" s="7">
        <v>6290000</v>
      </c>
      <c r="L896" s="7">
        <v>5032000</v>
      </c>
      <c r="M896" s="7">
        <v>1258000</v>
      </c>
      <c r="N896" s="7">
        <v>0</v>
      </c>
      <c r="O896" t="s">
        <v>1228</v>
      </c>
      <c r="P896" s="8">
        <v>45610</v>
      </c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</row>
    <row r="897" spans="1:258" s="9" customFormat="1" ht="14.25" customHeight="1" x14ac:dyDescent="0.4">
      <c r="A897" s="5">
        <v>5</v>
      </c>
      <c r="B897" t="s">
        <v>1175</v>
      </c>
      <c r="C897" t="s">
        <v>1217</v>
      </c>
      <c r="D897"/>
      <c r="E897" s="5" t="s">
        <v>17</v>
      </c>
      <c r="F897" t="s">
        <v>97</v>
      </c>
      <c r="G897" t="s">
        <v>293</v>
      </c>
      <c r="H897" t="s">
        <v>1219</v>
      </c>
      <c r="I897" s="5" t="s">
        <v>21</v>
      </c>
      <c r="J897" s="6">
        <v>2028</v>
      </c>
      <c r="K897" s="7">
        <v>6250000</v>
      </c>
      <c r="L897" s="7">
        <v>5000000</v>
      </c>
      <c r="M897" s="7">
        <v>1250000</v>
      </c>
      <c r="N897" s="7">
        <v>0</v>
      </c>
      <c r="O897" t="s">
        <v>35</v>
      </c>
      <c r="P897" s="8">
        <v>45982</v>
      </c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</row>
    <row r="898" spans="1:258" s="9" customFormat="1" ht="14.25" customHeight="1" x14ac:dyDescent="0.4">
      <c r="A898" s="5">
        <v>10</v>
      </c>
      <c r="B898" t="s">
        <v>1175</v>
      </c>
      <c r="C898" t="s">
        <v>1194</v>
      </c>
      <c r="D898"/>
      <c r="E898" s="5" t="s">
        <v>389</v>
      </c>
      <c r="F898" t="s">
        <v>640</v>
      </c>
      <c r="G898" t="s">
        <v>38</v>
      </c>
      <c r="H898" t="s">
        <v>1195</v>
      </c>
      <c r="I898" s="5" t="s">
        <v>21</v>
      </c>
      <c r="J898" s="6">
        <v>2028</v>
      </c>
      <c r="K898" s="7">
        <v>8418000</v>
      </c>
      <c r="L898" s="7">
        <v>6734400</v>
      </c>
      <c r="M898" s="7">
        <v>1683600</v>
      </c>
      <c r="N898" s="7">
        <v>0</v>
      </c>
      <c r="O898" t="s">
        <v>35</v>
      </c>
      <c r="P898" s="8" t="s">
        <v>320</v>
      </c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  <c r="IW898"/>
      <c r="IX898"/>
    </row>
    <row r="899" spans="1:258" s="9" customFormat="1" ht="14.25" customHeight="1" x14ac:dyDescent="0.4">
      <c r="A899" s="5">
        <v>11</v>
      </c>
      <c r="B899" t="s">
        <v>1175</v>
      </c>
      <c r="C899" t="s">
        <v>817</v>
      </c>
      <c r="D899"/>
      <c r="E899" s="5" t="s">
        <v>287</v>
      </c>
      <c r="F899" t="s">
        <v>803</v>
      </c>
      <c r="G899" t="s">
        <v>127</v>
      </c>
      <c r="H899" t="s">
        <v>819</v>
      </c>
      <c r="I899" s="5" t="s">
        <v>21</v>
      </c>
      <c r="J899" s="6">
        <v>2028</v>
      </c>
      <c r="K899" s="7">
        <v>12500000</v>
      </c>
      <c r="L899" s="7">
        <v>10000000</v>
      </c>
      <c r="M899" s="7">
        <v>2500000</v>
      </c>
      <c r="N899" s="7">
        <v>0</v>
      </c>
      <c r="O899" t="s">
        <v>1229</v>
      </c>
      <c r="P899" s="8">
        <v>46078</v>
      </c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  <c r="IW899"/>
      <c r="IX899"/>
    </row>
    <row r="900" spans="1:258" s="9" customFormat="1" ht="14.25" customHeight="1" x14ac:dyDescent="0.4">
      <c r="A900" s="5">
        <v>10</v>
      </c>
      <c r="B900" t="s">
        <v>1175</v>
      </c>
      <c r="C900" t="s">
        <v>1196</v>
      </c>
      <c r="D900"/>
      <c r="E900" s="5" t="s">
        <v>389</v>
      </c>
      <c r="F900" t="s">
        <v>1197</v>
      </c>
      <c r="G900" t="s">
        <v>1198</v>
      </c>
      <c r="H900" t="s">
        <v>1230</v>
      </c>
      <c r="I900" s="5" t="s">
        <v>21</v>
      </c>
      <c r="J900" s="6">
        <v>2028</v>
      </c>
      <c r="K900" s="7">
        <v>0</v>
      </c>
      <c r="L900" s="7">
        <v>0</v>
      </c>
      <c r="M900" s="7">
        <v>0</v>
      </c>
      <c r="N900" s="7">
        <v>0</v>
      </c>
      <c r="O900" t="s">
        <v>35</v>
      </c>
      <c r="P900" s="8">
        <v>45644</v>
      </c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</row>
    <row r="901" spans="1:258" s="9" customFormat="1" ht="14.25" customHeight="1" x14ac:dyDescent="0.4">
      <c r="A901" s="5">
        <v>10</v>
      </c>
      <c r="B901" t="s">
        <v>1175</v>
      </c>
      <c r="C901" t="s">
        <v>1196</v>
      </c>
      <c r="D901"/>
      <c r="E901" s="5" t="s">
        <v>389</v>
      </c>
      <c r="F901" t="s">
        <v>1197</v>
      </c>
      <c r="G901" t="s">
        <v>1198</v>
      </c>
      <c r="H901" t="s">
        <v>1231</v>
      </c>
      <c r="I901" s="5" t="s">
        <v>21</v>
      </c>
      <c r="J901" s="6">
        <v>2028</v>
      </c>
      <c r="K901" s="7">
        <v>625000</v>
      </c>
      <c r="L901" s="7">
        <v>500000</v>
      </c>
      <c r="M901" s="7">
        <v>125000</v>
      </c>
      <c r="N901" s="7">
        <v>0</v>
      </c>
      <c r="O901" t="s">
        <v>35</v>
      </c>
      <c r="P901" s="8">
        <v>45644</v>
      </c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</row>
    <row r="902" spans="1:258" s="9" customFormat="1" ht="14.25" customHeight="1" x14ac:dyDescent="0.4">
      <c r="A902" s="5">
        <v>10</v>
      </c>
      <c r="B902" t="s">
        <v>1175</v>
      </c>
      <c r="C902" t="s">
        <v>1079</v>
      </c>
      <c r="D902"/>
      <c r="E902" s="5" t="s">
        <v>17</v>
      </c>
      <c r="F902" t="s">
        <v>1080</v>
      </c>
      <c r="G902" t="s">
        <v>492</v>
      </c>
      <c r="H902" t="s">
        <v>1225</v>
      </c>
      <c r="I902" s="5" t="s">
        <v>21</v>
      </c>
      <c r="J902" s="6">
        <v>2028</v>
      </c>
      <c r="K902" s="7">
        <v>18500000</v>
      </c>
      <c r="L902" s="7">
        <v>14800000</v>
      </c>
      <c r="M902" s="7">
        <v>3700000</v>
      </c>
      <c r="N902" s="7">
        <v>0</v>
      </c>
      <c r="O902" t="s">
        <v>1232</v>
      </c>
      <c r="P902" s="8">
        <v>45833</v>
      </c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</row>
    <row r="903" spans="1:258" s="9" customFormat="1" ht="14.25" customHeight="1" x14ac:dyDescent="0.4">
      <c r="A903" s="5">
        <v>10</v>
      </c>
      <c r="B903" t="s">
        <v>1175</v>
      </c>
      <c r="C903" t="s">
        <v>1200</v>
      </c>
      <c r="D903"/>
      <c r="E903" s="5" t="s">
        <v>389</v>
      </c>
      <c r="F903" t="s">
        <v>1201</v>
      </c>
      <c r="G903" t="s">
        <v>1202</v>
      </c>
      <c r="H903" t="s">
        <v>1203</v>
      </c>
      <c r="I903" s="5" t="s">
        <v>21</v>
      </c>
      <c r="J903" s="6">
        <v>2028</v>
      </c>
      <c r="K903" s="7">
        <v>8070000</v>
      </c>
      <c r="L903" s="7">
        <v>6456000</v>
      </c>
      <c r="M903" s="7">
        <v>1614000</v>
      </c>
      <c r="N903" s="7">
        <v>0</v>
      </c>
      <c r="O903" t="s">
        <v>35</v>
      </c>
      <c r="P903" s="8">
        <v>45644</v>
      </c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</row>
    <row r="904" spans="1:258" x14ac:dyDescent="0.4">
      <c r="J904" s="10" t="s">
        <v>210</v>
      </c>
      <c r="K904" s="11">
        <f>SUBTOTAL(9,K896:K903)</f>
        <v>60653000</v>
      </c>
      <c r="L904" s="11">
        <f t="shared" ref="L904:N904" si="48">SUBTOTAL(9,L896:L903)</f>
        <v>48522400</v>
      </c>
      <c r="M904" s="11">
        <f t="shared" si="48"/>
        <v>12130600</v>
      </c>
      <c r="N904" s="11">
        <f t="shared" si="48"/>
        <v>0</v>
      </c>
    </row>
    <row r="905" spans="1:258" s="9" customFormat="1" ht="14.25" customHeight="1" x14ac:dyDescent="0.4">
      <c r="A905" s="5">
        <v>10</v>
      </c>
      <c r="B905" t="s">
        <v>1175</v>
      </c>
      <c r="C905" t="s">
        <v>1191</v>
      </c>
      <c r="D905"/>
      <c r="E905" s="5" t="s">
        <v>389</v>
      </c>
      <c r="F905" t="s">
        <v>1192</v>
      </c>
      <c r="G905" t="s">
        <v>38</v>
      </c>
      <c r="H905" t="s">
        <v>1233</v>
      </c>
      <c r="I905" s="5" t="s">
        <v>21</v>
      </c>
      <c r="J905" s="6" t="s">
        <v>215</v>
      </c>
      <c r="K905" s="7">
        <v>0</v>
      </c>
      <c r="L905" s="7">
        <v>0</v>
      </c>
      <c r="M905" s="7">
        <v>0</v>
      </c>
      <c r="N905" s="7">
        <v>0</v>
      </c>
      <c r="O905" t="s">
        <v>35</v>
      </c>
      <c r="P905" s="8">
        <v>45644</v>
      </c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</row>
    <row r="906" spans="1:258" s="9" customFormat="1" ht="14.25" customHeight="1" x14ac:dyDescent="0.4">
      <c r="A906" s="5">
        <v>10</v>
      </c>
      <c r="B906" t="s">
        <v>1175</v>
      </c>
      <c r="C906" t="s">
        <v>1191</v>
      </c>
      <c r="D906"/>
      <c r="E906" s="5" t="s">
        <v>389</v>
      </c>
      <c r="F906" t="s">
        <v>1192</v>
      </c>
      <c r="G906" t="s">
        <v>38</v>
      </c>
      <c r="H906" t="s">
        <v>1234</v>
      </c>
      <c r="I906" s="5" t="s">
        <v>21</v>
      </c>
      <c r="J906" s="6" t="s">
        <v>215</v>
      </c>
      <c r="K906" s="7">
        <v>25000000</v>
      </c>
      <c r="L906" s="7">
        <v>20000000</v>
      </c>
      <c r="M906" s="7">
        <v>5000000</v>
      </c>
      <c r="N906" s="7">
        <v>0</v>
      </c>
      <c r="O906" t="s">
        <v>35</v>
      </c>
      <c r="P906" s="8">
        <v>45644</v>
      </c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</row>
    <row r="907" spans="1:258" s="9" customFormat="1" ht="14.25" customHeight="1" x14ac:dyDescent="0.4">
      <c r="A907" s="5">
        <v>10</v>
      </c>
      <c r="B907" t="s">
        <v>1175</v>
      </c>
      <c r="C907" t="s">
        <v>1196</v>
      </c>
      <c r="D907"/>
      <c r="E907" s="5" t="s">
        <v>389</v>
      </c>
      <c r="F907" t="s">
        <v>1197</v>
      </c>
      <c r="G907" t="s">
        <v>1198</v>
      </c>
      <c r="H907" t="s">
        <v>1231</v>
      </c>
      <c r="I907" s="5" t="s">
        <v>21</v>
      </c>
      <c r="J907" s="6" t="s">
        <v>215</v>
      </c>
      <c r="K907" s="7">
        <v>5600000</v>
      </c>
      <c r="L907" s="7">
        <v>4480000</v>
      </c>
      <c r="M907" s="7">
        <v>1120000</v>
      </c>
      <c r="N907" s="7">
        <v>0</v>
      </c>
      <c r="O907" t="s">
        <v>35</v>
      </c>
      <c r="P907" s="8">
        <v>45644</v>
      </c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</row>
    <row r="908" spans="1:258" x14ac:dyDescent="0.4">
      <c r="J908" s="10" t="s">
        <v>221</v>
      </c>
      <c r="K908" s="11">
        <f>SUBTOTAL(9,K905:K907)</f>
        <v>30600000</v>
      </c>
      <c r="L908" s="11">
        <f t="shared" ref="L908:M908" si="49">SUBTOTAL(9,L905:L907)</f>
        <v>24480000</v>
      </c>
      <c r="M908" s="11">
        <f t="shared" si="49"/>
        <v>6120000</v>
      </c>
      <c r="N908" s="11">
        <f t="shared" ref="N908" si="50">SUBTOTAL(9,N907:N907)</f>
        <v>0</v>
      </c>
    </row>
    <row r="909" spans="1:258" x14ac:dyDescent="0.4">
      <c r="A909" s="5" t="s">
        <v>472</v>
      </c>
      <c r="B909" t="s">
        <v>1235</v>
      </c>
      <c r="C909" t="s">
        <v>474</v>
      </c>
      <c r="E909" s="5" t="s">
        <v>287</v>
      </c>
      <c r="F909" t="s">
        <v>475</v>
      </c>
      <c r="G909" t="s">
        <v>1236</v>
      </c>
      <c r="H909" t="s">
        <v>477</v>
      </c>
      <c r="I909" s="5" t="s">
        <v>21</v>
      </c>
      <c r="J909" s="6">
        <v>2025</v>
      </c>
      <c r="K909" s="7">
        <v>0</v>
      </c>
      <c r="L909" s="7">
        <v>0</v>
      </c>
      <c r="M909" s="7">
        <v>0</v>
      </c>
      <c r="N909" s="7">
        <v>0</v>
      </c>
    </row>
    <row r="910" spans="1:258" x14ac:dyDescent="0.4">
      <c r="A910" s="5" t="s">
        <v>472</v>
      </c>
      <c r="B910" t="s">
        <v>1235</v>
      </c>
      <c r="C910" t="s">
        <v>474</v>
      </c>
      <c r="E910" s="5" t="s">
        <v>287</v>
      </c>
      <c r="F910" t="s">
        <v>475</v>
      </c>
      <c r="G910" t="s">
        <v>476</v>
      </c>
      <c r="H910" t="s">
        <v>479</v>
      </c>
      <c r="I910" s="5" t="s">
        <v>21</v>
      </c>
      <c r="J910" s="6">
        <v>2025</v>
      </c>
      <c r="K910" s="7">
        <v>9223025</v>
      </c>
      <c r="L910" s="7">
        <v>7378420</v>
      </c>
      <c r="M910" s="7">
        <v>1844605</v>
      </c>
      <c r="N910" s="7">
        <v>0</v>
      </c>
      <c r="O910" t="s">
        <v>1237</v>
      </c>
      <c r="P910" s="8">
        <v>45924</v>
      </c>
    </row>
    <row r="911" spans="1:258" x14ac:dyDescent="0.4">
      <c r="A911" s="5">
        <v>8</v>
      </c>
      <c r="B911" t="s">
        <v>1235</v>
      </c>
      <c r="C911" t="s">
        <v>1238</v>
      </c>
      <c r="E911" s="5" t="s">
        <v>287</v>
      </c>
      <c r="F911" t="s">
        <v>70</v>
      </c>
      <c r="G911" t="s">
        <v>1239</v>
      </c>
      <c r="H911" t="s">
        <v>1240</v>
      </c>
      <c r="I911" s="5" t="s">
        <v>21</v>
      </c>
      <c r="J911" s="6">
        <v>2025</v>
      </c>
      <c r="K911" s="7">
        <v>0</v>
      </c>
      <c r="L911" s="7">
        <v>0</v>
      </c>
      <c r="M911" s="7">
        <v>0</v>
      </c>
      <c r="N911" s="7">
        <v>0</v>
      </c>
      <c r="O911" t="s">
        <v>527</v>
      </c>
    </row>
    <row r="912" spans="1:258" x14ac:dyDescent="0.4">
      <c r="A912" s="5">
        <v>8</v>
      </c>
      <c r="B912" t="s">
        <v>1235</v>
      </c>
      <c r="C912" t="s">
        <v>1241</v>
      </c>
      <c r="E912" s="5" t="s">
        <v>17</v>
      </c>
      <c r="F912" t="s">
        <v>1242</v>
      </c>
      <c r="G912" t="s">
        <v>1243</v>
      </c>
      <c r="H912" t="s">
        <v>1244</v>
      </c>
      <c r="I912" s="5" t="s">
        <v>21</v>
      </c>
      <c r="J912" s="6">
        <v>2025</v>
      </c>
      <c r="K912" s="7">
        <v>0</v>
      </c>
      <c r="L912" s="7">
        <v>0</v>
      </c>
      <c r="M912" s="7">
        <v>0</v>
      </c>
      <c r="N912" s="7">
        <v>0</v>
      </c>
      <c r="O912" t="s">
        <v>35</v>
      </c>
    </row>
    <row r="913" spans="1:16" x14ac:dyDescent="0.4">
      <c r="A913" s="5">
        <v>8</v>
      </c>
      <c r="B913" t="s">
        <v>1235</v>
      </c>
      <c r="C913" t="s">
        <v>1241</v>
      </c>
      <c r="E913" s="5" t="s">
        <v>17</v>
      </c>
      <c r="F913" t="s">
        <v>1242</v>
      </c>
      <c r="G913" t="s">
        <v>1243</v>
      </c>
      <c r="H913" t="s">
        <v>1245</v>
      </c>
      <c r="I913" s="5" t="s">
        <v>21</v>
      </c>
      <c r="J913" s="6">
        <v>2025</v>
      </c>
      <c r="K913" s="7">
        <v>7250000</v>
      </c>
      <c r="L913" s="7">
        <v>5800000</v>
      </c>
      <c r="M913" s="7">
        <v>1450000</v>
      </c>
      <c r="N913" s="7">
        <v>0</v>
      </c>
      <c r="O913" t="s">
        <v>35</v>
      </c>
    </row>
    <row r="914" spans="1:16" x14ac:dyDescent="0.4">
      <c r="J914" s="10" t="s">
        <v>105</v>
      </c>
      <c r="K914" s="11">
        <f>SUBTOTAL(9,K909:K913)</f>
        <v>16473025</v>
      </c>
      <c r="L914" s="11">
        <f>SUBTOTAL(9,L909:L913)</f>
        <v>13178420</v>
      </c>
      <c r="M914" s="11">
        <f>SUBTOTAL(9,M909:M913)</f>
        <v>3294605</v>
      </c>
      <c r="N914" s="11">
        <f>SUBTOTAL(9,N909:N913)</f>
        <v>0</v>
      </c>
    </row>
    <row r="915" spans="1:16" x14ac:dyDescent="0.4">
      <c r="A915" s="5" t="s">
        <v>472</v>
      </c>
      <c r="B915" t="s">
        <v>1235</v>
      </c>
      <c r="C915" t="s">
        <v>474</v>
      </c>
      <c r="E915" s="5" t="s">
        <v>287</v>
      </c>
      <c r="F915" t="s">
        <v>475</v>
      </c>
      <c r="G915" t="s">
        <v>476</v>
      </c>
      <c r="H915" t="s">
        <v>479</v>
      </c>
      <c r="I915" s="5" t="s">
        <v>21</v>
      </c>
      <c r="J915" s="6">
        <v>2026</v>
      </c>
      <c r="K915" s="7">
        <v>5776975</v>
      </c>
      <c r="L915" s="7">
        <v>4621580</v>
      </c>
      <c r="M915" s="7">
        <v>1155395</v>
      </c>
      <c r="N915" s="7">
        <v>0</v>
      </c>
      <c r="O915" t="s">
        <v>1246</v>
      </c>
      <c r="P915" s="8">
        <v>45924</v>
      </c>
    </row>
    <row r="916" spans="1:16" x14ac:dyDescent="0.4">
      <c r="A916" s="5">
        <v>8</v>
      </c>
      <c r="B916" t="s">
        <v>1235</v>
      </c>
      <c r="C916" t="s">
        <v>1238</v>
      </c>
      <c r="E916" s="5" t="s">
        <v>287</v>
      </c>
      <c r="F916" t="s">
        <v>70</v>
      </c>
      <c r="G916" t="s">
        <v>1239</v>
      </c>
      <c r="H916" t="s">
        <v>1240</v>
      </c>
      <c r="I916" s="5" t="s">
        <v>21</v>
      </c>
      <c r="J916" s="6">
        <v>2026</v>
      </c>
      <c r="K916" s="7">
        <v>0</v>
      </c>
      <c r="L916" s="7">
        <v>0</v>
      </c>
      <c r="M916" s="7">
        <v>0</v>
      </c>
      <c r="N916" s="7">
        <v>0</v>
      </c>
      <c r="O916" t="s">
        <v>291</v>
      </c>
      <c r="P916" s="8">
        <v>45616</v>
      </c>
    </row>
    <row r="917" spans="1:16" x14ac:dyDescent="0.4">
      <c r="A917" s="5">
        <v>8</v>
      </c>
      <c r="B917" t="s">
        <v>1235</v>
      </c>
      <c r="C917" t="s">
        <v>1238</v>
      </c>
      <c r="E917" s="5" t="s">
        <v>287</v>
      </c>
      <c r="F917" t="s">
        <v>70</v>
      </c>
      <c r="G917" t="s">
        <v>1239</v>
      </c>
      <c r="H917" t="s">
        <v>1247</v>
      </c>
      <c r="I917" s="5" t="s">
        <v>21</v>
      </c>
      <c r="J917" s="6">
        <v>2026</v>
      </c>
      <c r="K917" s="7">
        <v>2500000</v>
      </c>
      <c r="L917" s="7">
        <v>2000000</v>
      </c>
      <c r="M917" s="7">
        <v>500000</v>
      </c>
      <c r="N917" s="7">
        <v>0</v>
      </c>
      <c r="O917" t="s">
        <v>30</v>
      </c>
      <c r="P917" s="8">
        <v>45616</v>
      </c>
    </row>
    <row r="918" spans="1:16" x14ac:dyDescent="0.4">
      <c r="A918" s="5">
        <v>11</v>
      </c>
      <c r="B918" t="s">
        <v>1235</v>
      </c>
      <c r="C918" t="s">
        <v>1248</v>
      </c>
      <c r="E918" s="5" t="s">
        <v>17</v>
      </c>
      <c r="F918" t="s">
        <v>70</v>
      </c>
      <c r="G918" t="s">
        <v>1091</v>
      </c>
      <c r="H918" t="s">
        <v>1249</v>
      </c>
      <c r="I918" s="5" t="s">
        <v>21</v>
      </c>
      <c r="J918" s="6">
        <v>2026</v>
      </c>
      <c r="K918" s="7">
        <v>2600000</v>
      </c>
      <c r="L918" s="7">
        <v>2080000</v>
      </c>
      <c r="M918" s="7">
        <v>520000</v>
      </c>
      <c r="N918" s="7">
        <v>0</v>
      </c>
    </row>
    <row r="919" spans="1:16" x14ac:dyDescent="0.4">
      <c r="J919" s="10" t="s">
        <v>171</v>
      </c>
      <c r="K919" s="11">
        <f>SUBTOTAL(9,K915:K918)</f>
        <v>10876975</v>
      </c>
      <c r="L919" s="11">
        <f>SUBTOTAL(9,L915:L918)</f>
        <v>8701580</v>
      </c>
      <c r="M919" s="11">
        <f>SUBTOTAL(9,M915:M918)</f>
        <v>2175395</v>
      </c>
      <c r="N919" s="11">
        <f>SUBTOTAL(9,N915:N918)</f>
        <v>0</v>
      </c>
    </row>
    <row r="920" spans="1:16" x14ac:dyDescent="0.4">
      <c r="A920" s="5">
        <v>8</v>
      </c>
      <c r="B920" t="s">
        <v>1235</v>
      </c>
      <c r="C920" t="s">
        <v>1250</v>
      </c>
      <c r="E920" s="5" t="s">
        <v>389</v>
      </c>
      <c r="F920" t="s">
        <v>299</v>
      </c>
      <c r="G920" t="s">
        <v>67</v>
      </c>
      <c r="H920" t="s">
        <v>1251</v>
      </c>
      <c r="I920" s="5" t="s">
        <v>21</v>
      </c>
      <c r="J920" s="6">
        <v>2027</v>
      </c>
      <c r="K920" s="7">
        <v>14900000</v>
      </c>
      <c r="L920" s="7">
        <v>11920000</v>
      </c>
      <c r="M920" s="7">
        <v>2980000</v>
      </c>
      <c r="N920" s="7">
        <v>0</v>
      </c>
      <c r="O920" t="s">
        <v>1252</v>
      </c>
      <c r="P920" s="8">
        <v>46078</v>
      </c>
    </row>
    <row r="921" spans="1:16" x14ac:dyDescent="0.4">
      <c r="A921" s="5">
        <v>8</v>
      </c>
      <c r="B921" t="s">
        <v>1235</v>
      </c>
      <c r="C921" t="s">
        <v>1009</v>
      </c>
      <c r="E921" s="5" t="s">
        <v>17</v>
      </c>
      <c r="F921" t="s">
        <v>1010</v>
      </c>
      <c r="G921" t="s">
        <v>789</v>
      </c>
      <c r="H921" t="s">
        <v>1125</v>
      </c>
      <c r="I921" s="5" t="s">
        <v>21</v>
      </c>
      <c r="J921" s="6">
        <v>2027</v>
      </c>
      <c r="K921" s="7">
        <v>0</v>
      </c>
      <c r="L921" s="7">
        <v>0</v>
      </c>
      <c r="M921" s="7">
        <v>0</v>
      </c>
      <c r="N921" s="7">
        <v>0</v>
      </c>
      <c r="O921" t="s">
        <v>1253</v>
      </c>
      <c r="P921" s="8">
        <v>46078</v>
      </c>
    </row>
    <row r="922" spans="1:16" x14ac:dyDescent="0.4">
      <c r="A922" s="5">
        <v>8</v>
      </c>
      <c r="B922" t="s">
        <v>1235</v>
      </c>
      <c r="C922" t="s">
        <v>1009</v>
      </c>
      <c r="E922" s="5" t="s">
        <v>17</v>
      </c>
      <c r="F922" t="s">
        <v>1010</v>
      </c>
      <c r="G922" t="s">
        <v>789</v>
      </c>
      <c r="H922" t="s">
        <v>1126</v>
      </c>
      <c r="I922" s="5" t="s">
        <v>21</v>
      </c>
      <c r="J922" s="6">
        <v>2027</v>
      </c>
      <c r="K922" s="7">
        <v>1250000</v>
      </c>
      <c r="L922" s="7">
        <v>1000000</v>
      </c>
      <c r="M922" s="7">
        <v>250000</v>
      </c>
      <c r="N922" s="7">
        <v>0</v>
      </c>
      <c r="O922" t="s">
        <v>1254</v>
      </c>
      <c r="P922" s="8">
        <v>46078</v>
      </c>
    </row>
    <row r="923" spans="1:16" x14ac:dyDescent="0.4">
      <c r="A923" s="5">
        <v>8</v>
      </c>
      <c r="B923" t="s">
        <v>1235</v>
      </c>
      <c r="C923" t="s">
        <v>1238</v>
      </c>
      <c r="E923" s="5" t="s">
        <v>287</v>
      </c>
      <c r="F923" t="s">
        <v>70</v>
      </c>
      <c r="G923" t="s">
        <v>1239</v>
      </c>
      <c r="H923" t="s">
        <v>1247</v>
      </c>
      <c r="I923" s="5" t="s">
        <v>21</v>
      </c>
      <c r="J923" s="6">
        <v>2027</v>
      </c>
      <c r="K923" s="7">
        <v>11250000</v>
      </c>
      <c r="L923" s="7">
        <v>9000000</v>
      </c>
      <c r="M923" s="7">
        <v>2250000</v>
      </c>
      <c r="N923" s="7">
        <v>0</v>
      </c>
      <c r="O923" t="s">
        <v>1255</v>
      </c>
      <c r="P923" s="8">
        <v>45616</v>
      </c>
    </row>
    <row r="924" spans="1:16" x14ac:dyDescent="0.4">
      <c r="J924" s="10" t="s">
        <v>207</v>
      </c>
      <c r="K924" s="11">
        <f>SUBTOTAL(9,K920:K923)</f>
        <v>27400000</v>
      </c>
      <c r="L924" s="11">
        <f t="shared" ref="L924:N924" si="51">SUBTOTAL(9,L920:L923)</f>
        <v>21920000</v>
      </c>
      <c r="M924" s="11">
        <f t="shared" si="51"/>
        <v>5480000</v>
      </c>
      <c r="N924" s="11">
        <f t="shared" si="51"/>
        <v>0</v>
      </c>
    </row>
    <row r="925" spans="1:16" x14ac:dyDescent="0.4">
      <c r="A925" s="5">
        <v>8</v>
      </c>
      <c r="B925" t="s">
        <v>1235</v>
      </c>
      <c r="C925" t="s">
        <v>1238</v>
      </c>
      <c r="E925" s="5" t="s">
        <v>287</v>
      </c>
      <c r="F925" t="s">
        <v>70</v>
      </c>
      <c r="G925" t="s">
        <v>1239</v>
      </c>
      <c r="H925" t="s">
        <v>1247</v>
      </c>
      <c r="I925" s="5" t="s">
        <v>21</v>
      </c>
      <c r="J925" s="6">
        <v>2028</v>
      </c>
      <c r="K925" s="7">
        <v>11250000</v>
      </c>
      <c r="L925" s="7">
        <v>9000000</v>
      </c>
      <c r="M925" s="7">
        <v>2250000</v>
      </c>
      <c r="N925" s="7">
        <v>0</v>
      </c>
      <c r="O925" t="s">
        <v>1256</v>
      </c>
      <c r="P925" s="8">
        <v>45616</v>
      </c>
    </row>
    <row r="926" spans="1:16" x14ac:dyDescent="0.4">
      <c r="A926" s="5">
        <v>8</v>
      </c>
      <c r="B926" t="s">
        <v>1235</v>
      </c>
      <c r="C926" t="s">
        <v>1009</v>
      </c>
      <c r="E926" s="5" t="s">
        <v>17</v>
      </c>
      <c r="F926" t="s">
        <v>1010</v>
      </c>
      <c r="G926" t="s">
        <v>789</v>
      </c>
      <c r="H926" t="s">
        <v>1126</v>
      </c>
      <c r="I926" s="5" t="s">
        <v>21</v>
      </c>
      <c r="J926" s="6">
        <v>2028</v>
      </c>
      <c r="K926" s="7">
        <v>6875000</v>
      </c>
      <c r="L926" s="7">
        <v>5500000</v>
      </c>
      <c r="M926" s="7">
        <v>1375000</v>
      </c>
      <c r="N926" s="7">
        <v>0</v>
      </c>
      <c r="O926" t="s">
        <v>1257</v>
      </c>
      <c r="P926" s="8">
        <v>46078</v>
      </c>
    </row>
    <row r="927" spans="1:16" x14ac:dyDescent="0.4">
      <c r="J927" s="10" t="s">
        <v>210</v>
      </c>
      <c r="K927" s="11">
        <f>SUBTOTAL(9,K925:K926)</f>
        <v>18125000</v>
      </c>
      <c r="L927" s="11">
        <f t="shared" ref="L927:M927" si="52">SUBTOTAL(9,L925:L926)</f>
        <v>14500000</v>
      </c>
      <c r="M927" s="11">
        <f t="shared" si="52"/>
        <v>3625000</v>
      </c>
      <c r="N927" s="11">
        <f t="shared" ref="N927" si="53">SUBTOTAL(9,N926:N926)</f>
        <v>0</v>
      </c>
    </row>
    <row r="928" spans="1:16" x14ac:dyDescent="0.4">
      <c r="A928" s="5">
        <v>13</v>
      </c>
      <c r="B928" t="s">
        <v>1258</v>
      </c>
      <c r="C928" t="s">
        <v>69</v>
      </c>
      <c r="E928" s="5" t="s">
        <v>17</v>
      </c>
      <c r="F928" t="s">
        <v>70</v>
      </c>
      <c r="G928" t="s">
        <v>71</v>
      </c>
      <c r="H928" t="s">
        <v>72</v>
      </c>
      <c r="I928" s="5" t="s">
        <v>21</v>
      </c>
      <c r="J928" s="6">
        <v>2025</v>
      </c>
      <c r="K928" s="7">
        <v>0</v>
      </c>
      <c r="L928" s="7">
        <v>0</v>
      </c>
      <c r="M928" s="7">
        <v>0</v>
      </c>
      <c r="N928" s="7">
        <v>0</v>
      </c>
      <c r="O928" t="s">
        <v>1259</v>
      </c>
      <c r="P928" s="8">
        <v>45756</v>
      </c>
    </row>
    <row r="929" spans="1:16" x14ac:dyDescent="0.4">
      <c r="A929" s="5">
        <v>13</v>
      </c>
      <c r="B929" t="s">
        <v>1258</v>
      </c>
      <c r="C929" t="s">
        <v>69</v>
      </c>
      <c r="E929" s="5" t="s">
        <v>17</v>
      </c>
      <c r="F929" t="s">
        <v>70</v>
      </c>
      <c r="G929" t="s">
        <v>71</v>
      </c>
      <c r="H929" t="s">
        <v>74</v>
      </c>
      <c r="I929" s="5" t="s">
        <v>21</v>
      </c>
      <c r="J929" s="6">
        <v>2025</v>
      </c>
      <c r="K929" s="7">
        <v>644430</v>
      </c>
      <c r="L929" s="7">
        <v>515544</v>
      </c>
      <c r="M929" s="7">
        <v>128886</v>
      </c>
      <c r="N929" s="7">
        <v>0</v>
      </c>
      <c r="O929" t="s">
        <v>1260</v>
      </c>
      <c r="P929" s="8">
        <v>45756</v>
      </c>
    </row>
    <row r="930" spans="1:16" x14ac:dyDescent="0.4">
      <c r="J930" s="10" t="s">
        <v>105</v>
      </c>
      <c r="K930" s="11">
        <f>SUBTOTAL(9,K928:K929)</f>
        <v>644430</v>
      </c>
      <c r="L930" s="11">
        <f>SUBTOTAL(9,L928:L929)</f>
        <v>515544</v>
      </c>
      <c r="M930" s="11">
        <f>SUBTOTAL(9,M928:M929)</f>
        <v>128886</v>
      </c>
      <c r="N930" s="11">
        <f>SUBTOTAL(9,N929:N929)</f>
        <v>0</v>
      </c>
    </row>
    <row r="931" spans="1:16" x14ac:dyDescent="0.4">
      <c r="A931" s="5">
        <v>13</v>
      </c>
      <c r="B931" t="s">
        <v>1258</v>
      </c>
      <c r="C931" t="s">
        <v>1071</v>
      </c>
      <c r="E931" s="5" t="s">
        <v>389</v>
      </c>
      <c r="F931" t="s">
        <v>978</v>
      </c>
      <c r="G931" t="s">
        <v>352</v>
      </c>
      <c r="H931" t="s">
        <v>1072</v>
      </c>
      <c r="I931" s="5" t="s">
        <v>21</v>
      </c>
      <c r="J931" s="6">
        <v>2026</v>
      </c>
      <c r="K931" s="7">
        <v>0</v>
      </c>
      <c r="L931" s="7">
        <v>0</v>
      </c>
      <c r="M931" s="7">
        <v>0</v>
      </c>
      <c r="N931" s="7">
        <v>0</v>
      </c>
    </row>
    <row r="932" spans="1:16" x14ac:dyDescent="0.4">
      <c r="A932" s="5">
        <v>13</v>
      </c>
      <c r="B932" t="s">
        <v>1258</v>
      </c>
      <c r="C932" t="s">
        <v>1071</v>
      </c>
      <c r="E932" s="5" t="s">
        <v>389</v>
      </c>
      <c r="F932" t="s">
        <v>978</v>
      </c>
      <c r="G932" t="s">
        <v>352</v>
      </c>
      <c r="H932" t="s">
        <v>1073</v>
      </c>
      <c r="I932" s="5" t="s">
        <v>21</v>
      </c>
      <c r="J932" s="6">
        <v>2026</v>
      </c>
      <c r="K932" s="7">
        <v>6250000</v>
      </c>
      <c r="L932" s="7">
        <v>5000000</v>
      </c>
      <c r="M932" s="7">
        <v>1250000</v>
      </c>
      <c r="N932" s="7">
        <v>0</v>
      </c>
    </row>
    <row r="933" spans="1:16" x14ac:dyDescent="0.4">
      <c r="J933" s="10" t="s">
        <v>171</v>
      </c>
      <c r="K933" s="11">
        <f>SUBTOTAL(9,K931:K932)</f>
        <v>6250000</v>
      </c>
      <c r="L933" s="11">
        <f t="shared" ref="L933:N933" si="54">SUBTOTAL(9,L931:L932)</f>
        <v>5000000</v>
      </c>
      <c r="M933" s="11">
        <f t="shared" si="54"/>
        <v>1250000</v>
      </c>
      <c r="N933" s="11">
        <f t="shared" si="54"/>
        <v>0</v>
      </c>
    </row>
    <row r="934" spans="1:16" x14ac:dyDescent="0.4">
      <c r="A934" s="5">
        <v>13</v>
      </c>
      <c r="B934" t="s">
        <v>1258</v>
      </c>
      <c r="C934" t="s">
        <v>1071</v>
      </c>
      <c r="E934" s="5" t="s">
        <v>389</v>
      </c>
      <c r="F934" t="s">
        <v>978</v>
      </c>
      <c r="G934" t="s">
        <v>352</v>
      </c>
      <c r="H934" t="s">
        <v>1073</v>
      </c>
      <c r="I934" s="5" t="s">
        <v>21</v>
      </c>
      <c r="J934" s="6">
        <v>2027</v>
      </c>
      <c r="K934" s="7">
        <v>6250000</v>
      </c>
      <c r="L934" s="7">
        <v>5000000</v>
      </c>
      <c r="M934" s="7">
        <v>1250000</v>
      </c>
      <c r="N934" s="7">
        <v>0</v>
      </c>
    </row>
    <row r="935" spans="1:16" x14ac:dyDescent="0.4">
      <c r="J935" s="10" t="s">
        <v>207</v>
      </c>
      <c r="K935" s="11">
        <f>SUBTOTAL(9,K934:K934)</f>
        <v>6250000</v>
      </c>
      <c r="L935" s="11">
        <f t="shared" ref="L935:N935" si="55">SUBTOTAL(9,L934:L934)</f>
        <v>5000000</v>
      </c>
      <c r="M935" s="11">
        <f t="shared" si="55"/>
        <v>1250000</v>
      </c>
      <c r="N935" s="11">
        <f t="shared" si="55"/>
        <v>0</v>
      </c>
    </row>
    <row r="936" spans="1:16" x14ac:dyDescent="0.4">
      <c r="A936" s="5">
        <v>13</v>
      </c>
      <c r="B936" t="s">
        <v>1261</v>
      </c>
      <c r="C936" t="s">
        <v>571</v>
      </c>
      <c r="E936" s="5" t="s">
        <v>287</v>
      </c>
      <c r="F936" t="s">
        <v>114</v>
      </c>
      <c r="G936" t="s">
        <v>572</v>
      </c>
      <c r="H936" t="s">
        <v>573</v>
      </c>
      <c r="I936" s="5" t="s">
        <v>21</v>
      </c>
      <c r="J936" s="6">
        <v>2025</v>
      </c>
      <c r="K936" s="7">
        <v>0</v>
      </c>
      <c r="L936" s="7">
        <v>0</v>
      </c>
      <c r="M936" s="7">
        <v>0</v>
      </c>
      <c r="N936" s="7">
        <v>0</v>
      </c>
      <c r="O936" t="s">
        <v>1262</v>
      </c>
      <c r="P936" s="8">
        <v>45756</v>
      </c>
    </row>
    <row r="937" spans="1:16" x14ac:dyDescent="0.4">
      <c r="A937" s="5">
        <v>13</v>
      </c>
      <c r="B937" t="s">
        <v>1261</v>
      </c>
      <c r="C937" t="s">
        <v>571</v>
      </c>
      <c r="E937" s="5" t="s">
        <v>287</v>
      </c>
      <c r="F937" t="s">
        <v>114</v>
      </c>
      <c r="G937" t="s">
        <v>572</v>
      </c>
      <c r="H937" t="s">
        <v>574</v>
      </c>
      <c r="I937" s="5" t="s">
        <v>21</v>
      </c>
      <c r="J937" s="6">
        <v>2025</v>
      </c>
      <c r="K937" s="7">
        <v>5000000</v>
      </c>
      <c r="L937" s="7">
        <v>4000000</v>
      </c>
      <c r="M937" s="7">
        <v>1000000</v>
      </c>
      <c r="N937" s="7">
        <v>0</v>
      </c>
      <c r="O937" t="s">
        <v>1263</v>
      </c>
      <c r="P937" s="8">
        <v>45805</v>
      </c>
    </row>
    <row r="938" spans="1:16" x14ac:dyDescent="0.4">
      <c r="A938" s="5">
        <v>5</v>
      </c>
      <c r="B938" t="s">
        <v>1261</v>
      </c>
      <c r="C938" t="s">
        <v>1264</v>
      </c>
      <c r="E938" s="5" t="s">
        <v>287</v>
      </c>
      <c r="F938" t="s">
        <v>1265</v>
      </c>
      <c r="G938" t="s">
        <v>611</v>
      </c>
      <c r="H938" t="s">
        <v>1266</v>
      </c>
      <c r="I938" s="5" t="s">
        <v>21</v>
      </c>
      <c r="J938" s="6">
        <v>2025</v>
      </c>
      <c r="K938" s="7">
        <v>0</v>
      </c>
      <c r="L938" s="7">
        <v>0</v>
      </c>
      <c r="M938" s="7">
        <v>0</v>
      </c>
      <c r="N938" s="7">
        <v>0</v>
      </c>
    </row>
    <row r="939" spans="1:16" x14ac:dyDescent="0.4">
      <c r="A939" s="5">
        <v>5</v>
      </c>
      <c r="B939" t="s">
        <v>1261</v>
      </c>
      <c r="C939" t="s">
        <v>1264</v>
      </c>
      <c r="E939" s="5" t="s">
        <v>287</v>
      </c>
      <c r="F939" t="s">
        <v>1265</v>
      </c>
      <c r="G939" t="s">
        <v>611</v>
      </c>
      <c r="H939" t="s">
        <v>1267</v>
      </c>
      <c r="I939" s="5" t="s">
        <v>21</v>
      </c>
      <c r="J939" s="6">
        <v>2025</v>
      </c>
      <c r="K939" s="7">
        <v>4375000</v>
      </c>
      <c r="L939" s="7">
        <v>3500000</v>
      </c>
      <c r="M939" s="7">
        <v>875000</v>
      </c>
      <c r="N939" s="7">
        <v>0</v>
      </c>
    </row>
    <row r="940" spans="1:16" x14ac:dyDescent="0.4">
      <c r="A940" s="5">
        <v>5</v>
      </c>
      <c r="B940" t="s">
        <v>1261</v>
      </c>
      <c r="C940" t="s">
        <v>1268</v>
      </c>
      <c r="E940" s="5" t="s">
        <v>17</v>
      </c>
      <c r="F940" t="s">
        <v>1269</v>
      </c>
      <c r="G940" t="s">
        <v>611</v>
      </c>
      <c r="H940" t="s">
        <v>1270</v>
      </c>
      <c r="I940" s="5" t="s">
        <v>21</v>
      </c>
      <c r="J940" s="6">
        <v>2025</v>
      </c>
      <c r="K940" s="7">
        <v>0</v>
      </c>
      <c r="L940" s="7">
        <v>0</v>
      </c>
      <c r="M940" s="7">
        <v>0</v>
      </c>
      <c r="N940" s="7">
        <v>0</v>
      </c>
    </row>
    <row r="941" spans="1:16" x14ac:dyDescent="0.4">
      <c r="A941" s="5">
        <v>5</v>
      </c>
      <c r="B941" t="s">
        <v>1261</v>
      </c>
      <c r="C941" t="s">
        <v>1268</v>
      </c>
      <c r="E941" s="5" t="s">
        <v>17</v>
      </c>
      <c r="F941" t="s">
        <v>1269</v>
      </c>
      <c r="G941" t="s">
        <v>611</v>
      </c>
      <c r="H941" t="s">
        <v>1271</v>
      </c>
      <c r="I941" s="5" t="s">
        <v>21</v>
      </c>
      <c r="J941" s="6">
        <v>2025</v>
      </c>
      <c r="K941" s="7">
        <v>625000</v>
      </c>
      <c r="L941" s="7">
        <v>500000</v>
      </c>
      <c r="M941" s="7">
        <v>125000</v>
      </c>
      <c r="N941" s="7">
        <v>0</v>
      </c>
    </row>
    <row r="942" spans="1:16" x14ac:dyDescent="0.4">
      <c r="A942" s="5">
        <v>13</v>
      </c>
      <c r="B942" t="s">
        <v>1261</v>
      </c>
      <c r="C942" t="s">
        <v>69</v>
      </c>
      <c r="E942" s="5" t="s">
        <v>17</v>
      </c>
      <c r="F942" t="s">
        <v>70</v>
      </c>
      <c r="G942" t="s">
        <v>71</v>
      </c>
      <c r="H942" t="s">
        <v>72</v>
      </c>
      <c r="I942" s="5" t="s">
        <v>21</v>
      </c>
      <c r="J942" s="6">
        <v>2025</v>
      </c>
      <c r="K942" s="7">
        <v>0</v>
      </c>
      <c r="L942" s="7">
        <v>0</v>
      </c>
      <c r="M942" s="7">
        <v>0</v>
      </c>
      <c r="N942" s="7">
        <v>0</v>
      </c>
      <c r="O942" t="s">
        <v>1272</v>
      </c>
      <c r="P942" s="8">
        <v>45756</v>
      </c>
    </row>
    <row r="943" spans="1:16" x14ac:dyDescent="0.4">
      <c r="A943" s="5">
        <v>13</v>
      </c>
      <c r="B943" t="s">
        <v>1261</v>
      </c>
      <c r="C943" t="s">
        <v>69</v>
      </c>
      <c r="E943" s="5" t="s">
        <v>17</v>
      </c>
      <c r="F943" t="s">
        <v>70</v>
      </c>
      <c r="G943" t="s">
        <v>71</v>
      </c>
      <c r="H943" t="s">
        <v>74</v>
      </c>
      <c r="I943" s="5" t="s">
        <v>21</v>
      </c>
      <c r="J943" s="6">
        <v>2025</v>
      </c>
      <c r="K943" s="7">
        <v>5149349</v>
      </c>
      <c r="L943" s="7">
        <v>4119479</v>
      </c>
      <c r="M943" s="7">
        <v>1029870</v>
      </c>
      <c r="N943" s="7">
        <v>0</v>
      </c>
      <c r="O943" t="s">
        <v>1273</v>
      </c>
      <c r="P943" s="8">
        <v>45756</v>
      </c>
    </row>
    <row r="944" spans="1:16" x14ac:dyDescent="0.4">
      <c r="A944" s="5">
        <v>13</v>
      </c>
      <c r="B944" t="s">
        <v>1261</v>
      </c>
      <c r="C944" t="s">
        <v>1274</v>
      </c>
      <c r="E944" s="5" t="s">
        <v>389</v>
      </c>
      <c r="F944" t="s">
        <v>786</v>
      </c>
      <c r="G944" t="s">
        <v>1275</v>
      </c>
      <c r="H944" t="s">
        <v>1276</v>
      </c>
      <c r="I944" s="5" t="s">
        <v>34</v>
      </c>
      <c r="J944" s="6">
        <v>2025</v>
      </c>
      <c r="K944" s="7">
        <v>2190000</v>
      </c>
      <c r="L944" s="7">
        <v>1752000</v>
      </c>
      <c r="M944" s="7">
        <v>438000</v>
      </c>
      <c r="N944" s="7">
        <v>0</v>
      </c>
      <c r="O944" t="s">
        <v>35</v>
      </c>
      <c r="P944" s="8">
        <v>45826</v>
      </c>
    </row>
    <row r="945" spans="1:258" x14ac:dyDescent="0.4">
      <c r="A945" s="5">
        <v>13</v>
      </c>
      <c r="B945" t="s">
        <v>1261</v>
      </c>
      <c r="C945" t="s">
        <v>1277</v>
      </c>
      <c r="E945" s="5" t="s">
        <v>17</v>
      </c>
      <c r="F945" t="s">
        <v>1278</v>
      </c>
      <c r="G945" t="s">
        <v>352</v>
      </c>
      <c r="H945" t="s">
        <v>1279</v>
      </c>
      <c r="I945" s="5" t="s">
        <v>21</v>
      </c>
      <c r="J945" s="6">
        <v>2025</v>
      </c>
      <c r="K945" s="7">
        <v>0</v>
      </c>
      <c r="L945" s="7">
        <v>0</v>
      </c>
      <c r="M945" s="7">
        <v>0</v>
      </c>
      <c r="N945" s="7">
        <v>0</v>
      </c>
      <c r="O945" t="s">
        <v>1262</v>
      </c>
      <c r="P945" s="8">
        <v>45756</v>
      </c>
    </row>
    <row r="946" spans="1:258" x14ac:dyDescent="0.4">
      <c r="A946" s="5">
        <v>13</v>
      </c>
      <c r="B946" t="s">
        <v>1261</v>
      </c>
      <c r="C946" t="s">
        <v>1277</v>
      </c>
      <c r="E946" s="5" t="s">
        <v>17</v>
      </c>
      <c r="F946" t="s">
        <v>1278</v>
      </c>
      <c r="G946" t="s">
        <v>352</v>
      </c>
      <c r="H946" t="s">
        <v>1280</v>
      </c>
      <c r="I946" s="5" t="s">
        <v>21</v>
      </c>
      <c r="J946" s="6">
        <v>2025</v>
      </c>
      <c r="K946" s="7">
        <v>1971050</v>
      </c>
      <c r="L946" s="7">
        <v>1576840</v>
      </c>
      <c r="M946" s="7">
        <v>394210</v>
      </c>
      <c r="N946" s="7">
        <v>0</v>
      </c>
      <c r="O946" t="s">
        <v>1281</v>
      </c>
      <c r="P946" s="8">
        <v>45756</v>
      </c>
    </row>
    <row r="947" spans="1:258" x14ac:dyDescent="0.4">
      <c r="A947" s="5">
        <v>13</v>
      </c>
      <c r="B947" t="s">
        <v>1261</v>
      </c>
      <c r="C947" t="s">
        <v>1282</v>
      </c>
      <c r="E947" s="5" t="s">
        <v>34</v>
      </c>
      <c r="F947" t="s">
        <v>1283</v>
      </c>
      <c r="G947" t="s">
        <v>104</v>
      </c>
      <c r="H947" t="s">
        <v>1284</v>
      </c>
      <c r="I947" s="5" t="s">
        <v>906</v>
      </c>
      <c r="J947" s="6">
        <v>2025</v>
      </c>
      <c r="K947" s="7">
        <v>500000</v>
      </c>
      <c r="L947" s="7">
        <v>400000</v>
      </c>
      <c r="M947" s="7">
        <v>100000</v>
      </c>
      <c r="N947" s="7">
        <v>0</v>
      </c>
      <c r="O947" t="s">
        <v>35</v>
      </c>
      <c r="P947" s="8">
        <v>45791</v>
      </c>
    </row>
    <row r="948" spans="1:258" x14ac:dyDescent="0.4">
      <c r="A948" s="5">
        <v>5</v>
      </c>
      <c r="B948" t="s">
        <v>1261</v>
      </c>
      <c r="C948" t="s">
        <v>1005</v>
      </c>
      <c r="E948" s="5" t="s">
        <v>287</v>
      </c>
      <c r="F948" t="s">
        <v>43</v>
      </c>
      <c r="G948" t="s">
        <v>495</v>
      </c>
      <c r="H948" t="s">
        <v>1285</v>
      </c>
      <c r="I948" s="5" t="s">
        <v>21</v>
      </c>
      <c r="J948" s="6">
        <v>2025</v>
      </c>
      <c r="K948" s="7">
        <v>3750000</v>
      </c>
      <c r="L948" s="7">
        <v>3000000</v>
      </c>
      <c r="M948" s="7">
        <v>750000</v>
      </c>
      <c r="N948" s="7">
        <v>0</v>
      </c>
      <c r="O948" t="s">
        <v>631</v>
      </c>
      <c r="P948" s="8">
        <v>45778</v>
      </c>
    </row>
    <row r="949" spans="1:258" x14ac:dyDescent="0.4">
      <c r="J949" s="10" t="s">
        <v>105</v>
      </c>
      <c r="K949" s="11">
        <f>SUBTOTAL(9,K936:K948)</f>
        <v>23560399</v>
      </c>
      <c r="L949" s="11">
        <f>SUBTOTAL(9,L936:L948)</f>
        <v>18848319</v>
      </c>
      <c r="M949" s="11">
        <f>SUBTOTAL(9,M936:M948)</f>
        <v>4712080</v>
      </c>
      <c r="N949" s="11">
        <f>SUBTOTAL(9,N936:N948)</f>
        <v>0</v>
      </c>
    </row>
    <row r="950" spans="1:258" x14ac:dyDescent="0.4">
      <c r="A950" s="5">
        <v>13</v>
      </c>
      <c r="B950" t="s">
        <v>1261</v>
      </c>
      <c r="C950" t="s">
        <v>571</v>
      </c>
      <c r="E950" s="5" t="s">
        <v>287</v>
      </c>
      <c r="F950" t="s">
        <v>114</v>
      </c>
      <c r="G950" t="s">
        <v>572</v>
      </c>
      <c r="H950" t="s">
        <v>574</v>
      </c>
      <c r="I950" s="5" t="s">
        <v>21</v>
      </c>
      <c r="J950" s="6">
        <v>2026</v>
      </c>
      <c r="K950" s="7">
        <v>2250000</v>
      </c>
      <c r="L950" s="7">
        <v>1800000</v>
      </c>
      <c r="M950" s="7">
        <v>450000</v>
      </c>
      <c r="N950" s="7">
        <v>0</v>
      </c>
      <c r="O950" t="s">
        <v>885</v>
      </c>
      <c r="P950" s="8">
        <v>45954</v>
      </c>
    </row>
    <row r="951" spans="1:258" x14ac:dyDescent="0.4">
      <c r="A951" s="5">
        <v>5</v>
      </c>
      <c r="B951" t="s">
        <v>1261</v>
      </c>
      <c r="C951" t="s">
        <v>1268</v>
      </c>
      <c r="E951" s="5" t="s">
        <v>17</v>
      </c>
      <c r="F951" t="s">
        <v>1269</v>
      </c>
      <c r="G951" t="s">
        <v>611</v>
      </c>
      <c r="H951" t="s">
        <v>1271</v>
      </c>
      <c r="I951" s="5" t="s">
        <v>21</v>
      </c>
      <c r="J951" s="6">
        <v>2026</v>
      </c>
      <c r="K951" s="7">
        <v>9875000</v>
      </c>
      <c r="L951" s="7">
        <v>7900000</v>
      </c>
      <c r="M951" s="7">
        <v>1975000</v>
      </c>
      <c r="N951" s="7">
        <v>0</v>
      </c>
      <c r="O951" t="s">
        <v>527</v>
      </c>
    </row>
    <row r="952" spans="1:258" x14ac:dyDescent="0.4">
      <c r="A952" s="5">
        <v>13</v>
      </c>
      <c r="B952" t="s">
        <v>1261</v>
      </c>
      <c r="C952" t="s">
        <v>1074</v>
      </c>
      <c r="E952" s="5" t="s">
        <v>389</v>
      </c>
      <c r="F952" t="s">
        <v>978</v>
      </c>
      <c r="G952" t="s">
        <v>352</v>
      </c>
      <c r="H952" t="s">
        <v>1075</v>
      </c>
      <c r="I952" s="5" t="s">
        <v>240</v>
      </c>
      <c r="J952" s="6">
        <v>2026</v>
      </c>
      <c r="K952" s="7">
        <v>1250000</v>
      </c>
      <c r="L952" s="7">
        <v>1000000</v>
      </c>
      <c r="M952" s="7">
        <v>250000</v>
      </c>
      <c r="N952" s="7">
        <v>0</v>
      </c>
      <c r="O952" t="s">
        <v>1286</v>
      </c>
      <c r="P952" s="8">
        <v>45707</v>
      </c>
    </row>
    <row r="953" spans="1:258" x14ac:dyDescent="0.4">
      <c r="J953" s="10" t="s">
        <v>171</v>
      </c>
      <c r="K953" s="11">
        <f>SUBTOTAL(9,K950:K952)</f>
        <v>13375000</v>
      </c>
      <c r="L953" s="11">
        <f>SUBTOTAL(9,L950:L952)</f>
        <v>10700000</v>
      </c>
      <c r="M953" s="11">
        <f>SUBTOTAL(9,M950:M952)</f>
        <v>2675000</v>
      </c>
      <c r="N953" s="11">
        <f>SUBTOTAL(9,N950:N952)</f>
        <v>0</v>
      </c>
    </row>
    <row r="954" spans="1:258" x14ac:dyDescent="0.4">
      <c r="A954" s="5">
        <v>13</v>
      </c>
      <c r="B954" t="s">
        <v>1261</v>
      </c>
      <c r="C954" t="s">
        <v>1274</v>
      </c>
      <c r="E954" s="5" t="s">
        <v>389</v>
      </c>
      <c r="F954" t="s">
        <v>786</v>
      </c>
      <c r="G954" t="s">
        <v>1275</v>
      </c>
      <c r="H954" t="s">
        <v>1276</v>
      </c>
      <c r="I954" s="5" t="s">
        <v>240</v>
      </c>
      <c r="J954" s="6">
        <v>2027</v>
      </c>
      <c r="K954" s="7">
        <v>1460000</v>
      </c>
      <c r="L954" s="7">
        <v>1168000</v>
      </c>
      <c r="M954" s="7">
        <v>292000</v>
      </c>
      <c r="N954" s="7">
        <v>0</v>
      </c>
      <c r="O954" t="s">
        <v>35</v>
      </c>
      <c r="P954" s="8">
        <v>45826</v>
      </c>
    </row>
    <row r="955" spans="1:258" x14ac:dyDescent="0.4">
      <c r="A955" s="5">
        <v>13</v>
      </c>
      <c r="B955" t="s">
        <v>1261</v>
      </c>
      <c r="C955" t="s">
        <v>1274</v>
      </c>
      <c r="E955" s="5" t="s">
        <v>389</v>
      </c>
      <c r="F955" t="s">
        <v>786</v>
      </c>
      <c r="G955" t="s">
        <v>1275</v>
      </c>
      <c r="H955" t="s">
        <v>1276</v>
      </c>
      <c r="I955" s="5" t="s">
        <v>260</v>
      </c>
      <c r="J955" s="6">
        <v>2027</v>
      </c>
      <c r="K955" s="7">
        <v>50000</v>
      </c>
      <c r="L955" s="7">
        <v>40000</v>
      </c>
      <c r="M955" s="7">
        <v>10000</v>
      </c>
      <c r="N955" s="7">
        <v>0</v>
      </c>
      <c r="O955" t="s">
        <v>35</v>
      </c>
      <c r="P955" s="8">
        <v>45826</v>
      </c>
    </row>
    <row r="956" spans="1:258" x14ac:dyDescent="0.4">
      <c r="J956" s="10" t="s">
        <v>207</v>
      </c>
      <c r="K956" s="11">
        <f>SUBTOTAL(9,K954:K955)</f>
        <v>1510000</v>
      </c>
      <c r="L956" s="11">
        <f t="shared" ref="L956:N956" si="56">SUBTOTAL(9,L954:L955)</f>
        <v>1208000</v>
      </c>
      <c r="M956" s="11">
        <f t="shared" si="56"/>
        <v>302000</v>
      </c>
      <c r="N956" s="11">
        <f t="shared" si="56"/>
        <v>0</v>
      </c>
    </row>
    <row r="957" spans="1:258" x14ac:dyDescent="0.4">
      <c r="A957" s="5">
        <v>2</v>
      </c>
      <c r="B957" t="s">
        <v>1261</v>
      </c>
      <c r="C957" t="s">
        <v>1287</v>
      </c>
      <c r="E957" s="5" t="s">
        <v>389</v>
      </c>
      <c r="F957" t="s">
        <v>1094</v>
      </c>
      <c r="G957" t="s">
        <v>306</v>
      </c>
      <c r="H957" t="s">
        <v>1288</v>
      </c>
      <c r="I957" s="5" t="s">
        <v>21</v>
      </c>
      <c r="J957" s="6">
        <v>2028</v>
      </c>
      <c r="K957" s="7">
        <v>0</v>
      </c>
      <c r="L957" s="7">
        <v>0</v>
      </c>
      <c r="M957" s="7">
        <v>0</v>
      </c>
      <c r="N957" s="7">
        <v>0</v>
      </c>
      <c r="O957" t="s">
        <v>73</v>
      </c>
      <c r="P957" s="8">
        <v>46072</v>
      </c>
    </row>
    <row r="958" spans="1:258" x14ac:dyDescent="0.4">
      <c r="A958" s="5">
        <v>2</v>
      </c>
      <c r="B958" t="s">
        <v>1261</v>
      </c>
      <c r="C958" t="s">
        <v>1287</v>
      </c>
      <c r="E958" s="5" t="s">
        <v>389</v>
      </c>
      <c r="F958" t="s">
        <v>1094</v>
      </c>
      <c r="G958" t="s">
        <v>306</v>
      </c>
      <c r="H958" t="s">
        <v>1289</v>
      </c>
      <c r="I958" s="5" t="s">
        <v>21</v>
      </c>
      <c r="J958" s="6">
        <v>2028</v>
      </c>
      <c r="K958" s="7">
        <v>7250000</v>
      </c>
      <c r="L958" s="7">
        <v>5800000</v>
      </c>
      <c r="M958" s="7">
        <v>1450000</v>
      </c>
      <c r="N958" s="7">
        <v>0</v>
      </c>
      <c r="O958" t="s">
        <v>1290</v>
      </c>
      <c r="P958" s="8">
        <v>46072</v>
      </c>
    </row>
    <row r="959" spans="1:258" s="12" customFormat="1" ht="14.15" customHeight="1" x14ac:dyDescent="0.4">
      <c r="A959" s="5">
        <v>13</v>
      </c>
      <c r="B959" t="s">
        <v>1261</v>
      </c>
      <c r="C959" t="s">
        <v>1074</v>
      </c>
      <c r="D959"/>
      <c r="E959" s="5" t="s">
        <v>389</v>
      </c>
      <c r="F959" t="s">
        <v>978</v>
      </c>
      <c r="G959" t="s">
        <v>352</v>
      </c>
      <c r="H959" t="s">
        <v>1134</v>
      </c>
      <c r="I959" s="5" t="s">
        <v>21</v>
      </c>
      <c r="J959" s="6">
        <v>2028</v>
      </c>
      <c r="K959" s="7">
        <v>0</v>
      </c>
      <c r="L959" s="7">
        <v>0</v>
      </c>
      <c r="M959" s="7">
        <v>0</v>
      </c>
      <c r="N959" s="7">
        <v>0</v>
      </c>
      <c r="O959" t="s">
        <v>1291</v>
      </c>
      <c r="P959" s="8">
        <v>45707</v>
      </c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  <c r="IW959"/>
      <c r="IX959"/>
    </row>
    <row r="960" spans="1:258" x14ac:dyDescent="0.4">
      <c r="A960" s="5">
        <v>13</v>
      </c>
      <c r="B960" t="s">
        <v>1261</v>
      </c>
      <c r="C960" t="s">
        <v>1074</v>
      </c>
      <c r="E960" s="5" t="s">
        <v>389</v>
      </c>
      <c r="F960" t="s">
        <v>978</v>
      </c>
      <c r="G960" t="s">
        <v>352</v>
      </c>
      <c r="H960" t="s">
        <v>1135</v>
      </c>
      <c r="I960" s="5" t="s">
        <v>21</v>
      </c>
      <c r="J960" s="6">
        <v>2028</v>
      </c>
      <c r="K960" s="7">
        <v>5000000</v>
      </c>
      <c r="L960" s="7">
        <v>4000000</v>
      </c>
      <c r="M960" s="7">
        <v>1000000</v>
      </c>
      <c r="N960" s="7">
        <v>0</v>
      </c>
      <c r="O960" t="s">
        <v>1291</v>
      </c>
      <c r="P960" s="8">
        <v>45707</v>
      </c>
    </row>
    <row r="961" spans="1:16" x14ac:dyDescent="0.4">
      <c r="J961" s="10" t="s">
        <v>210</v>
      </c>
      <c r="K961" s="11">
        <f>SUBTOTAL(9,K957:K960)</f>
        <v>12250000</v>
      </c>
      <c r="L961" s="11">
        <f t="shared" ref="L961:N961" si="57">SUBTOTAL(9,L957:L960)</f>
        <v>9800000</v>
      </c>
      <c r="M961" s="11">
        <f t="shared" si="57"/>
        <v>2450000</v>
      </c>
      <c r="N961" s="11">
        <f t="shared" si="57"/>
        <v>0</v>
      </c>
    </row>
    <row r="962" spans="1:16" x14ac:dyDescent="0.4">
      <c r="A962" s="5">
        <v>2</v>
      </c>
      <c r="B962" t="s">
        <v>1261</v>
      </c>
      <c r="C962" t="s">
        <v>1287</v>
      </c>
      <c r="E962" s="5" t="s">
        <v>389</v>
      </c>
      <c r="F962" t="s">
        <v>1094</v>
      </c>
      <c r="G962" t="s">
        <v>306</v>
      </c>
      <c r="H962" t="s">
        <v>1289</v>
      </c>
      <c r="I962" s="5" t="s">
        <v>21</v>
      </c>
      <c r="J962" s="6" t="s">
        <v>215</v>
      </c>
      <c r="K962" s="7">
        <v>6250000</v>
      </c>
      <c r="L962" s="7">
        <v>5000000</v>
      </c>
      <c r="M962" s="7">
        <v>1250000</v>
      </c>
      <c r="N962" s="7">
        <v>0</v>
      </c>
      <c r="O962" t="s">
        <v>1292</v>
      </c>
      <c r="P962" s="8">
        <v>46072</v>
      </c>
    </row>
    <row r="963" spans="1:16" x14ac:dyDescent="0.4">
      <c r="A963" s="5">
        <v>13</v>
      </c>
      <c r="B963" t="s">
        <v>1261</v>
      </c>
      <c r="C963" t="s">
        <v>1074</v>
      </c>
      <c r="E963" s="5" t="s">
        <v>389</v>
      </c>
      <c r="F963" t="s">
        <v>978</v>
      </c>
      <c r="G963" t="s">
        <v>352</v>
      </c>
      <c r="H963" t="s">
        <v>1135</v>
      </c>
      <c r="I963" s="5" t="s">
        <v>21</v>
      </c>
      <c r="J963" s="6" t="s">
        <v>215</v>
      </c>
      <c r="K963" s="7">
        <v>5000000</v>
      </c>
      <c r="L963" s="7">
        <v>4000000</v>
      </c>
      <c r="M963" s="7">
        <v>1000000</v>
      </c>
      <c r="N963" s="7">
        <v>0</v>
      </c>
      <c r="O963" t="s">
        <v>1291</v>
      </c>
      <c r="P963" s="8">
        <v>45707</v>
      </c>
    </row>
    <row r="964" spans="1:16" x14ac:dyDescent="0.4">
      <c r="J964" s="10" t="s">
        <v>221</v>
      </c>
      <c r="K964" s="11">
        <f>SUBTOTAL(9,K962:K963)</f>
        <v>11250000</v>
      </c>
      <c r="L964" s="11">
        <f t="shared" ref="L964:M964" si="58">SUBTOTAL(9,L962:L963)</f>
        <v>9000000</v>
      </c>
      <c r="M964" s="11">
        <f t="shared" si="58"/>
        <v>2250000</v>
      </c>
      <c r="N964" s="11">
        <f t="shared" ref="N964" si="59">SUBTOTAL(9,N963:N963)</f>
        <v>0</v>
      </c>
    </row>
    <row r="965" spans="1:16" x14ac:dyDescent="0.4">
      <c r="A965" s="5">
        <v>3</v>
      </c>
      <c r="B965" t="s">
        <v>1293</v>
      </c>
      <c r="C965" t="s">
        <v>1294</v>
      </c>
      <c r="E965" s="5" t="s">
        <v>17</v>
      </c>
      <c r="F965" t="s">
        <v>1295</v>
      </c>
      <c r="G965" t="s">
        <v>1296</v>
      </c>
      <c r="H965" t="s">
        <v>1297</v>
      </c>
      <c r="I965" s="5" t="s">
        <v>21</v>
      </c>
      <c r="J965" s="6">
        <v>2025</v>
      </c>
      <c r="K965" s="7">
        <v>773500</v>
      </c>
      <c r="L965" s="7">
        <v>618800</v>
      </c>
      <c r="M965" s="7">
        <v>77350</v>
      </c>
      <c r="N965" s="7">
        <v>77350</v>
      </c>
      <c r="O965" t="s">
        <v>527</v>
      </c>
    </row>
    <row r="966" spans="1:16" x14ac:dyDescent="0.4">
      <c r="A966" s="5">
        <v>11</v>
      </c>
      <c r="B966" t="s">
        <v>1293</v>
      </c>
      <c r="C966" t="s">
        <v>977</v>
      </c>
      <c r="E966" s="5" t="s">
        <v>17</v>
      </c>
      <c r="F966" t="s">
        <v>978</v>
      </c>
      <c r="G966" t="s">
        <v>979</v>
      </c>
      <c r="H966" t="s">
        <v>980</v>
      </c>
      <c r="I966" s="5" t="s">
        <v>21</v>
      </c>
      <c r="J966" s="6">
        <v>2025</v>
      </c>
      <c r="K966" s="7">
        <v>0</v>
      </c>
      <c r="L966" s="7">
        <v>0</v>
      </c>
      <c r="M966" s="7">
        <v>0</v>
      </c>
      <c r="N966" s="7">
        <v>0</v>
      </c>
    </row>
    <row r="967" spans="1:16" x14ac:dyDescent="0.4">
      <c r="A967" s="5">
        <v>11</v>
      </c>
      <c r="B967" t="s">
        <v>1293</v>
      </c>
      <c r="C967" t="s">
        <v>977</v>
      </c>
      <c r="E967" s="5" t="s">
        <v>17</v>
      </c>
      <c r="F967" t="s">
        <v>978</v>
      </c>
      <c r="G967" t="s">
        <v>979</v>
      </c>
      <c r="H967" t="s">
        <v>982</v>
      </c>
      <c r="I967" s="5" t="s">
        <v>21</v>
      </c>
      <c r="J967" s="6">
        <v>2025</v>
      </c>
      <c r="K967" s="7">
        <v>1245733</v>
      </c>
      <c r="L967" s="7">
        <v>996586</v>
      </c>
      <c r="M967" s="7">
        <v>249147</v>
      </c>
      <c r="N967" s="7">
        <v>0</v>
      </c>
      <c r="O967" t="s">
        <v>1298</v>
      </c>
      <c r="P967" s="8">
        <v>45866</v>
      </c>
    </row>
    <row r="968" spans="1:16" x14ac:dyDescent="0.4">
      <c r="A968" s="5">
        <v>11</v>
      </c>
      <c r="B968" t="s">
        <v>1293</v>
      </c>
      <c r="C968" t="s">
        <v>1299</v>
      </c>
      <c r="E968" s="5" t="s">
        <v>17</v>
      </c>
      <c r="F968" t="s">
        <v>1300</v>
      </c>
      <c r="G968" t="s">
        <v>979</v>
      </c>
      <c r="H968" t="s">
        <v>1301</v>
      </c>
      <c r="I968" s="5" t="s">
        <v>21</v>
      </c>
      <c r="J968" s="6">
        <v>2025</v>
      </c>
      <c r="K968" s="7">
        <v>4000000</v>
      </c>
      <c r="L968" s="7">
        <v>3200000</v>
      </c>
      <c r="M968" s="7">
        <v>800000</v>
      </c>
      <c r="N968" s="7">
        <v>0</v>
      </c>
      <c r="O968" t="s">
        <v>1302</v>
      </c>
      <c r="P968" s="8">
        <v>45805</v>
      </c>
    </row>
    <row r="969" spans="1:16" x14ac:dyDescent="0.4">
      <c r="A969" s="5">
        <v>13</v>
      </c>
      <c r="B969" t="s">
        <v>1293</v>
      </c>
      <c r="C969" t="s">
        <v>211</v>
      </c>
      <c r="E969" s="5" t="s">
        <v>17</v>
      </c>
      <c r="F969" t="s">
        <v>212</v>
      </c>
      <c r="G969" t="s">
        <v>213</v>
      </c>
      <c r="H969" t="s">
        <v>214</v>
      </c>
      <c r="I969" s="5" t="s">
        <v>240</v>
      </c>
      <c r="J969" s="6">
        <v>2025</v>
      </c>
      <c r="K969" s="7">
        <v>1800000</v>
      </c>
      <c r="L969" s="7">
        <v>1440000</v>
      </c>
      <c r="M969" s="7">
        <v>360000</v>
      </c>
      <c r="N969" s="7">
        <v>0</v>
      </c>
      <c r="O969" t="s">
        <v>1303</v>
      </c>
      <c r="P969" s="8">
        <v>45735</v>
      </c>
    </row>
    <row r="970" spans="1:16" x14ac:dyDescent="0.4">
      <c r="A970" s="5">
        <v>3</v>
      </c>
      <c r="B970" t="s">
        <v>1293</v>
      </c>
      <c r="C970" t="s">
        <v>1304</v>
      </c>
      <c r="E970" s="5" t="s">
        <v>17</v>
      </c>
      <c r="F970" t="s">
        <v>1305</v>
      </c>
      <c r="G970" t="s">
        <v>1306</v>
      </c>
      <c r="H970" t="s">
        <v>1307</v>
      </c>
      <c r="I970" s="5" t="s">
        <v>240</v>
      </c>
      <c r="J970" s="6">
        <v>2025</v>
      </c>
      <c r="K970" s="7">
        <v>0</v>
      </c>
      <c r="L970" s="7">
        <v>0</v>
      </c>
      <c r="M970" s="7">
        <v>0</v>
      </c>
      <c r="N970" s="7">
        <v>0</v>
      </c>
      <c r="O970" t="s">
        <v>73</v>
      </c>
      <c r="P970" s="8">
        <v>45890</v>
      </c>
    </row>
    <row r="971" spans="1:16" x14ac:dyDescent="0.4">
      <c r="A971" s="5">
        <v>3</v>
      </c>
      <c r="B971" t="s">
        <v>1293</v>
      </c>
      <c r="C971" t="s">
        <v>1304</v>
      </c>
      <c r="E971" s="5" t="s">
        <v>17</v>
      </c>
      <c r="F971" t="s">
        <v>1305</v>
      </c>
      <c r="G971" t="s">
        <v>1306</v>
      </c>
      <c r="H971" t="s">
        <v>1308</v>
      </c>
      <c r="I971" s="5" t="s">
        <v>240</v>
      </c>
      <c r="J971" s="6">
        <v>2025</v>
      </c>
      <c r="K971" s="7">
        <v>302000</v>
      </c>
      <c r="L971" s="7">
        <v>241600</v>
      </c>
      <c r="M971" s="7">
        <v>0</v>
      </c>
      <c r="N971" s="7">
        <v>60400</v>
      </c>
      <c r="O971" t="s">
        <v>507</v>
      </c>
      <c r="P971" s="8">
        <v>45890</v>
      </c>
    </row>
    <row r="972" spans="1:16" x14ac:dyDescent="0.4">
      <c r="A972" s="5">
        <v>11</v>
      </c>
      <c r="B972" t="s">
        <v>1293</v>
      </c>
      <c r="C972" t="s">
        <v>1309</v>
      </c>
      <c r="E972" s="5" t="s">
        <v>389</v>
      </c>
      <c r="F972" t="s">
        <v>1310</v>
      </c>
      <c r="G972" t="s">
        <v>1311</v>
      </c>
      <c r="H972" t="s">
        <v>1312</v>
      </c>
      <c r="I972" s="5" t="s">
        <v>34</v>
      </c>
      <c r="J972" s="6">
        <v>2025</v>
      </c>
      <c r="K972" s="7">
        <v>895000</v>
      </c>
      <c r="L972" s="7">
        <v>716000</v>
      </c>
      <c r="M972" s="7">
        <v>179000</v>
      </c>
      <c r="N972" s="7">
        <v>0</v>
      </c>
      <c r="O972" t="s">
        <v>35</v>
      </c>
      <c r="P972" s="8">
        <v>45637</v>
      </c>
    </row>
    <row r="973" spans="1:16" x14ac:dyDescent="0.4">
      <c r="A973" s="5">
        <v>3</v>
      </c>
      <c r="B973" t="s">
        <v>1293</v>
      </c>
      <c r="C973" t="s">
        <v>1313</v>
      </c>
      <c r="E973" s="5" t="s">
        <v>389</v>
      </c>
      <c r="F973" t="s">
        <v>1314</v>
      </c>
      <c r="G973" t="s">
        <v>1315</v>
      </c>
      <c r="H973" t="s">
        <v>1316</v>
      </c>
      <c r="I973" s="5" t="s">
        <v>240</v>
      </c>
      <c r="J973" s="6">
        <v>2025</v>
      </c>
      <c r="K973" s="7">
        <v>310000</v>
      </c>
      <c r="L973" s="7">
        <v>248000</v>
      </c>
      <c r="M973" s="7">
        <v>62000</v>
      </c>
      <c r="N973" s="7">
        <v>0</v>
      </c>
      <c r="O973" t="s">
        <v>35</v>
      </c>
      <c r="P973" s="8">
        <v>45694</v>
      </c>
    </row>
    <row r="974" spans="1:16" x14ac:dyDescent="0.4">
      <c r="A974" s="5">
        <v>3</v>
      </c>
      <c r="B974" t="s">
        <v>1293</v>
      </c>
      <c r="C974" t="s">
        <v>1313</v>
      </c>
      <c r="E974" s="5" t="s">
        <v>389</v>
      </c>
      <c r="F974" t="s">
        <v>1314</v>
      </c>
      <c r="G974" t="s">
        <v>1315</v>
      </c>
      <c r="H974" t="s">
        <v>1316</v>
      </c>
      <c r="I974" s="5" t="s">
        <v>260</v>
      </c>
      <c r="J974" s="6">
        <v>2025</v>
      </c>
      <c r="K974" s="7">
        <v>50000</v>
      </c>
      <c r="L974" s="7">
        <v>40000</v>
      </c>
      <c r="M974" s="7">
        <v>10000</v>
      </c>
      <c r="N974" s="7">
        <v>0</v>
      </c>
      <c r="O974" t="s">
        <v>35</v>
      </c>
      <c r="P974" s="8">
        <v>45694</v>
      </c>
    </row>
    <row r="975" spans="1:16" x14ac:dyDescent="0.4">
      <c r="A975" s="5">
        <v>3</v>
      </c>
      <c r="B975" t="s">
        <v>1293</v>
      </c>
      <c r="C975" t="s">
        <v>639</v>
      </c>
      <c r="E975" s="5" t="s">
        <v>17</v>
      </c>
      <c r="F975" t="s">
        <v>640</v>
      </c>
      <c r="G975" t="s">
        <v>641</v>
      </c>
      <c r="H975" t="s">
        <v>642</v>
      </c>
      <c r="I975" s="5" t="s">
        <v>21</v>
      </c>
      <c r="J975" s="6">
        <v>2025</v>
      </c>
      <c r="K975" s="7">
        <v>0</v>
      </c>
      <c r="L975" s="7">
        <v>0</v>
      </c>
      <c r="M975" s="7">
        <v>0</v>
      </c>
      <c r="N975" s="7">
        <v>0</v>
      </c>
      <c r="O975" t="s">
        <v>35</v>
      </c>
      <c r="P975" s="8">
        <v>45694</v>
      </c>
    </row>
    <row r="976" spans="1:16" x14ac:dyDescent="0.4">
      <c r="A976" s="5">
        <v>3</v>
      </c>
      <c r="B976" t="s">
        <v>1293</v>
      </c>
      <c r="C976" t="s">
        <v>639</v>
      </c>
      <c r="E976" s="5" t="s">
        <v>17</v>
      </c>
      <c r="F976" t="s">
        <v>640</v>
      </c>
      <c r="G976" t="s">
        <v>641</v>
      </c>
      <c r="H976" t="s">
        <v>643</v>
      </c>
      <c r="I976" s="5" t="s">
        <v>21</v>
      </c>
      <c r="J976" s="6">
        <v>2025</v>
      </c>
      <c r="K976" s="7">
        <v>8400000</v>
      </c>
      <c r="L976" s="7">
        <v>7000000</v>
      </c>
      <c r="M976" s="7">
        <v>1400000</v>
      </c>
      <c r="N976" s="7">
        <v>0</v>
      </c>
      <c r="O976" t="s">
        <v>1161</v>
      </c>
      <c r="P976" s="8">
        <v>45741</v>
      </c>
    </row>
    <row r="977" spans="1:16" x14ac:dyDescent="0.4">
      <c r="A977" s="5">
        <v>2</v>
      </c>
      <c r="B977" t="s">
        <v>1293</v>
      </c>
      <c r="C977" t="s">
        <v>1317</v>
      </c>
      <c r="E977" s="5" t="s">
        <v>17</v>
      </c>
      <c r="F977" t="s">
        <v>1094</v>
      </c>
      <c r="G977" t="s">
        <v>1318</v>
      </c>
      <c r="H977" t="s">
        <v>1319</v>
      </c>
      <c r="I977" s="5" t="s">
        <v>260</v>
      </c>
      <c r="J977" s="6">
        <v>2025</v>
      </c>
      <c r="K977" s="7">
        <v>50000</v>
      </c>
      <c r="L977" s="7">
        <v>40000</v>
      </c>
      <c r="M977" s="7">
        <v>10000</v>
      </c>
      <c r="N977" s="7">
        <v>0</v>
      </c>
      <c r="O977" t="s">
        <v>540</v>
      </c>
    </row>
    <row r="978" spans="1:16" x14ac:dyDescent="0.4">
      <c r="A978" s="5">
        <v>2</v>
      </c>
      <c r="B978" t="s">
        <v>1293</v>
      </c>
      <c r="C978" t="s">
        <v>1317</v>
      </c>
      <c r="E978" s="5" t="s">
        <v>17</v>
      </c>
      <c r="F978" t="s">
        <v>1094</v>
      </c>
      <c r="G978" t="s">
        <v>1318</v>
      </c>
      <c r="H978" t="s">
        <v>1319</v>
      </c>
      <c r="I978" s="5" t="s">
        <v>240</v>
      </c>
      <c r="J978" s="6">
        <v>2025</v>
      </c>
      <c r="K978" s="7">
        <v>290000</v>
      </c>
      <c r="L978" s="7">
        <v>232000</v>
      </c>
      <c r="M978" s="7">
        <v>58000</v>
      </c>
      <c r="N978" s="7">
        <v>0</v>
      </c>
      <c r="O978" t="s">
        <v>540</v>
      </c>
    </row>
    <row r="979" spans="1:16" x14ac:dyDescent="0.4">
      <c r="A979" s="5">
        <v>3</v>
      </c>
      <c r="B979" t="s">
        <v>1293</v>
      </c>
      <c r="C979" t="s">
        <v>1320</v>
      </c>
      <c r="E979" s="5" t="s">
        <v>17</v>
      </c>
      <c r="F979" t="s">
        <v>1321</v>
      </c>
      <c r="G979" t="s">
        <v>1322</v>
      </c>
      <c r="H979" t="s">
        <v>1323</v>
      </c>
      <c r="I979" s="5" t="s">
        <v>260</v>
      </c>
      <c r="J979" s="6">
        <v>2025</v>
      </c>
      <c r="K979" s="7">
        <v>100000</v>
      </c>
      <c r="L979" s="7">
        <v>80000</v>
      </c>
      <c r="M979" s="7">
        <v>20000</v>
      </c>
      <c r="N979" s="7">
        <v>0</v>
      </c>
      <c r="O979" t="s">
        <v>550</v>
      </c>
      <c r="P979" s="8">
        <v>45785</v>
      </c>
    </row>
    <row r="980" spans="1:16" x14ac:dyDescent="0.4">
      <c r="A980" s="5">
        <v>3</v>
      </c>
      <c r="B980" t="s">
        <v>1293</v>
      </c>
      <c r="C980" t="s">
        <v>1320</v>
      </c>
      <c r="E980" s="5" t="s">
        <v>17</v>
      </c>
      <c r="F980" t="s">
        <v>1321</v>
      </c>
      <c r="G980" t="s">
        <v>1322</v>
      </c>
      <c r="H980" t="s">
        <v>1323</v>
      </c>
      <c r="I980" s="5" t="s">
        <v>240</v>
      </c>
      <c r="J980" s="6">
        <v>2025</v>
      </c>
      <c r="K980" s="7">
        <v>286000</v>
      </c>
      <c r="L980" s="7">
        <v>228800</v>
      </c>
      <c r="M980" s="7">
        <v>57200</v>
      </c>
      <c r="N980" s="7">
        <v>0</v>
      </c>
      <c r="O980" t="s">
        <v>540</v>
      </c>
      <c r="P980" s="8">
        <v>45539</v>
      </c>
    </row>
    <row r="981" spans="1:16" x14ac:dyDescent="0.4">
      <c r="J981" s="10" t="s">
        <v>105</v>
      </c>
      <c r="K981" s="11">
        <f>SUBTOTAL(9,K965:K980)</f>
        <v>18502233</v>
      </c>
      <c r="L981" s="11">
        <f>SUBTOTAL(9,L965:L980)</f>
        <v>15081786</v>
      </c>
      <c r="M981" s="11">
        <f>SUBTOTAL(9,M965:M980)</f>
        <v>3282697</v>
      </c>
      <c r="N981" s="11">
        <f>SUBTOTAL(9,N965:N980)</f>
        <v>137750</v>
      </c>
    </row>
    <row r="982" spans="1:16" x14ac:dyDescent="0.4">
      <c r="A982" s="5">
        <v>5</v>
      </c>
      <c r="B982" t="s">
        <v>1293</v>
      </c>
      <c r="C982" t="s">
        <v>1324</v>
      </c>
      <c r="E982" s="5" t="s">
        <v>389</v>
      </c>
      <c r="F982" t="s">
        <v>1325</v>
      </c>
      <c r="G982" t="s">
        <v>1326</v>
      </c>
      <c r="H982" t="s">
        <v>1327</v>
      </c>
      <c r="I982" s="5" t="s">
        <v>21</v>
      </c>
      <c r="J982" s="6">
        <v>2026</v>
      </c>
      <c r="K982" s="7">
        <v>2900000</v>
      </c>
      <c r="L982" s="7">
        <v>2320000</v>
      </c>
      <c r="M982" s="7">
        <v>580000</v>
      </c>
      <c r="N982" s="7">
        <v>0</v>
      </c>
      <c r="O982" t="s">
        <v>1328</v>
      </c>
      <c r="P982" s="8">
        <v>45611</v>
      </c>
    </row>
    <row r="983" spans="1:16" x14ac:dyDescent="0.4">
      <c r="A983" s="5">
        <v>3</v>
      </c>
      <c r="B983" t="s">
        <v>1293</v>
      </c>
      <c r="C983" t="s">
        <v>1329</v>
      </c>
      <c r="E983" s="5" t="s">
        <v>389</v>
      </c>
      <c r="F983" t="s">
        <v>1330</v>
      </c>
      <c r="G983" t="s">
        <v>1331</v>
      </c>
      <c r="H983" t="s">
        <v>1332</v>
      </c>
      <c r="I983" s="5" t="s">
        <v>240</v>
      </c>
      <c r="J983" s="6">
        <v>2026</v>
      </c>
      <c r="K983" s="7">
        <v>425000</v>
      </c>
      <c r="L983" s="7">
        <v>340000</v>
      </c>
      <c r="M983" s="7">
        <v>85000</v>
      </c>
      <c r="N983" s="7">
        <v>0</v>
      </c>
      <c r="O983" t="s">
        <v>291</v>
      </c>
      <c r="P983" s="8">
        <v>45785</v>
      </c>
    </row>
    <row r="984" spans="1:16" x14ac:dyDescent="0.4">
      <c r="A984" s="5">
        <v>3</v>
      </c>
      <c r="B984" t="s">
        <v>1293</v>
      </c>
      <c r="C984" t="s">
        <v>1329</v>
      </c>
      <c r="E984" s="5" t="s">
        <v>389</v>
      </c>
      <c r="F984" t="s">
        <v>1330</v>
      </c>
      <c r="G984" t="s">
        <v>1331</v>
      </c>
      <c r="H984" t="s">
        <v>1332</v>
      </c>
      <c r="I984" s="5" t="s">
        <v>260</v>
      </c>
      <c r="J984" s="6">
        <v>2026</v>
      </c>
      <c r="K984" s="7">
        <v>100000</v>
      </c>
      <c r="L984" s="7">
        <v>80000</v>
      </c>
      <c r="M984" s="7">
        <v>20000</v>
      </c>
      <c r="N984" s="7">
        <v>0</v>
      </c>
      <c r="O984" t="s">
        <v>291</v>
      </c>
      <c r="P984" s="8">
        <v>45785</v>
      </c>
    </row>
    <row r="985" spans="1:16" x14ac:dyDescent="0.4">
      <c r="A985" s="5">
        <v>3</v>
      </c>
      <c r="B985" t="s">
        <v>1293</v>
      </c>
      <c r="C985" t="s">
        <v>1304</v>
      </c>
      <c r="E985" s="5" t="s">
        <v>17</v>
      </c>
      <c r="F985" t="s">
        <v>1305</v>
      </c>
      <c r="G985" t="s">
        <v>1306</v>
      </c>
      <c r="H985" t="s">
        <v>1308</v>
      </c>
      <c r="I985" s="5" t="s">
        <v>240</v>
      </c>
      <c r="J985" s="6">
        <v>2026</v>
      </c>
      <c r="K985" s="7">
        <v>646000</v>
      </c>
      <c r="L985" s="7">
        <v>516800</v>
      </c>
      <c r="M985" s="7">
        <v>129200</v>
      </c>
      <c r="N985" s="7">
        <v>0</v>
      </c>
      <c r="O985" t="s">
        <v>885</v>
      </c>
      <c r="P985" s="8">
        <v>45957</v>
      </c>
    </row>
    <row r="986" spans="1:16" x14ac:dyDescent="0.4">
      <c r="A986" s="5">
        <v>15</v>
      </c>
      <c r="B986" t="s">
        <v>1293</v>
      </c>
      <c r="C986" t="s">
        <v>1333</v>
      </c>
      <c r="E986" s="5" t="s">
        <v>17</v>
      </c>
      <c r="F986" t="s">
        <v>1334</v>
      </c>
      <c r="G986" t="s">
        <v>1335</v>
      </c>
      <c r="H986" t="s">
        <v>1336</v>
      </c>
      <c r="I986" s="5" t="s">
        <v>21</v>
      </c>
      <c r="J986" s="6">
        <v>2026</v>
      </c>
      <c r="K986" s="7">
        <v>3700000</v>
      </c>
      <c r="L986" s="7">
        <v>2960000</v>
      </c>
      <c r="M986" s="7">
        <v>740000</v>
      </c>
      <c r="N986" s="7">
        <v>0</v>
      </c>
      <c r="O986" t="s">
        <v>291</v>
      </c>
      <c r="P986" s="8">
        <v>45904</v>
      </c>
    </row>
    <row r="987" spans="1:16" x14ac:dyDescent="0.4">
      <c r="A987" s="5">
        <v>11</v>
      </c>
      <c r="B987" t="s">
        <v>1293</v>
      </c>
      <c r="C987" t="s">
        <v>1309</v>
      </c>
      <c r="E987" s="5" t="s">
        <v>389</v>
      </c>
      <c r="F987" t="s">
        <v>1310</v>
      </c>
      <c r="G987" t="s">
        <v>1311</v>
      </c>
      <c r="H987" t="s">
        <v>1312</v>
      </c>
      <c r="I987" s="5" t="s">
        <v>240</v>
      </c>
      <c r="J987" s="6">
        <v>2026</v>
      </c>
      <c r="K987" s="7">
        <v>646000</v>
      </c>
      <c r="L987" s="7">
        <v>516800</v>
      </c>
      <c r="M987" s="7">
        <v>129200</v>
      </c>
      <c r="N987" s="7">
        <v>0</v>
      </c>
      <c r="O987" t="s">
        <v>35</v>
      </c>
      <c r="P987" s="8">
        <v>45637</v>
      </c>
    </row>
    <row r="988" spans="1:16" x14ac:dyDescent="0.4">
      <c r="A988" s="5">
        <v>11</v>
      </c>
      <c r="B988" t="s">
        <v>1293</v>
      </c>
      <c r="C988" t="s">
        <v>1309</v>
      </c>
      <c r="E988" s="5" t="s">
        <v>389</v>
      </c>
      <c r="F988" t="s">
        <v>1310</v>
      </c>
      <c r="G988" t="s">
        <v>1311</v>
      </c>
      <c r="H988" t="s">
        <v>1312</v>
      </c>
      <c r="I988" s="5" t="s">
        <v>260</v>
      </c>
      <c r="J988" s="6">
        <v>2026</v>
      </c>
      <c r="K988" s="7">
        <v>50000</v>
      </c>
      <c r="L988" s="7">
        <v>40000</v>
      </c>
      <c r="M988" s="7">
        <v>10000</v>
      </c>
      <c r="N988" s="7">
        <v>0</v>
      </c>
      <c r="O988" t="s">
        <v>35</v>
      </c>
      <c r="P988" s="8">
        <v>45637</v>
      </c>
    </row>
    <row r="989" spans="1:16" x14ac:dyDescent="0.4">
      <c r="A989" s="5">
        <v>3</v>
      </c>
      <c r="B989" t="s">
        <v>1293</v>
      </c>
      <c r="C989" t="s">
        <v>1337</v>
      </c>
      <c r="E989" s="5" t="s">
        <v>17</v>
      </c>
      <c r="F989" t="s">
        <v>1338</v>
      </c>
      <c r="G989" t="s">
        <v>1339</v>
      </c>
      <c r="H989" t="s">
        <v>1340</v>
      </c>
      <c r="I989" s="5" t="s">
        <v>21</v>
      </c>
      <c r="J989" s="6">
        <v>2026</v>
      </c>
      <c r="K989" s="7">
        <v>0</v>
      </c>
      <c r="L989" s="7">
        <v>0</v>
      </c>
      <c r="M989" s="7">
        <v>0</v>
      </c>
      <c r="N989" s="7">
        <v>0</v>
      </c>
      <c r="O989" t="s">
        <v>1341</v>
      </c>
      <c r="P989" s="8">
        <v>45958</v>
      </c>
    </row>
    <row r="990" spans="1:16" x14ac:dyDescent="0.4">
      <c r="A990" s="5">
        <v>3</v>
      </c>
      <c r="B990" t="s">
        <v>1293</v>
      </c>
      <c r="C990" t="s">
        <v>1337</v>
      </c>
      <c r="E990" s="5" t="s">
        <v>17</v>
      </c>
      <c r="F990" t="s">
        <v>1338</v>
      </c>
      <c r="G990" t="s">
        <v>1339</v>
      </c>
      <c r="H990" t="s">
        <v>1342</v>
      </c>
      <c r="I990" s="5" t="s">
        <v>21</v>
      </c>
      <c r="J990" s="6">
        <v>2026</v>
      </c>
      <c r="K990" s="7">
        <v>1202000</v>
      </c>
      <c r="L990" s="7">
        <v>961600</v>
      </c>
      <c r="M990" s="7">
        <v>120200</v>
      </c>
      <c r="N990" s="7">
        <v>120200</v>
      </c>
      <c r="O990" t="s">
        <v>507</v>
      </c>
      <c r="P990" s="8">
        <v>45958</v>
      </c>
    </row>
    <row r="991" spans="1:16" x14ac:dyDescent="0.4">
      <c r="A991" s="5">
        <v>3</v>
      </c>
      <c r="B991" t="s">
        <v>1293</v>
      </c>
      <c r="C991" t="s">
        <v>1313</v>
      </c>
      <c r="E991" s="5" t="s">
        <v>389</v>
      </c>
      <c r="F991" t="s">
        <v>1314</v>
      </c>
      <c r="G991" t="s">
        <v>1315</v>
      </c>
      <c r="H991" t="s">
        <v>1316</v>
      </c>
      <c r="I991" s="5" t="s">
        <v>240</v>
      </c>
      <c r="J991" s="6">
        <v>2026</v>
      </c>
      <c r="K991" s="7">
        <v>310000</v>
      </c>
      <c r="L991" s="7">
        <v>248000</v>
      </c>
      <c r="M991" s="7">
        <v>62000</v>
      </c>
      <c r="N991" s="7">
        <v>0</v>
      </c>
      <c r="O991" t="s">
        <v>291</v>
      </c>
      <c r="P991" s="8">
        <v>45890</v>
      </c>
    </row>
    <row r="992" spans="1:16" x14ac:dyDescent="0.4">
      <c r="A992" s="5">
        <v>3</v>
      </c>
      <c r="B992" t="s">
        <v>1293</v>
      </c>
      <c r="C992" t="s">
        <v>1313</v>
      </c>
      <c r="E992" s="5" t="s">
        <v>389</v>
      </c>
      <c r="F992" t="s">
        <v>1314</v>
      </c>
      <c r="G992" t="s">
        <v>1315</v>
      </c>
      <c r="H992" t="s">
        <v>1316</v>
      </c>
      <c r="I992" s="5" t="s">
        <v>260</v>
      </c>
      <c r="J992" s="6">
        <v>2026</v>
      </c>
      <c r="K992" s="7">
        <v>50000</v>
      </c>
      <c r="L992" s="7">
        <v>40000</v>
      </c>
      <c r="M992" s="7">
        <v>10000</v>
      </c>
      <c r="N992" s="7">
        <v>0</v>
      </c>
      <c r="O992" t="s">
        <v>291</v>
      </c>
      <c r="P992" s="8">
        <v>45890</v>
      </c>
    </row>
    <row r="993" spans="1:258" x14ac:dyDescent="0.4">
      <c r="A993" s="5">
        <v>3</v>
      </c>
      <c r="B993" t="s">
        <v>1293</v>
      </c>
      <c r="C993" t="s">
        <v>639</v>
      </c>
      <c r="E993" s="5" t="s">
        <v>17</v>
      </c>
      <c r="F993" t="s">
        <v>640</v>
      </c>
      <c r="G993" t="s">
        <v>641</v>
      </c>
      <c r="H993" t="s">
        <v>643</v>
      </c>
      <c r="I993" s="5" t="s">
        <v>21</v>
      </c>
      <c r="J993" s="6">
        <v>2026</v>
      </c>
      <c r="K993" s="7">
        <v>4062500</v>
      </c>
      <c r="L993" s="7">
        <v>3250000</v>
      </c>
      <c r="M993" s="7">
        <v>812500</v>
      </c>
      <c r="N993" s="7">
        <v>0</v>
      </c>
      <c r="O993" t="s">
        <v>1343</v>
      </c>
      <c r="P993" s="8">
        <v>45986</v>
      </c>
    </row>
    <row r="994" spans="1:258" x14ac:dyDescent="0.4">
      <c r="A994" s="5">
        <v>13</v>
      </c>
      <c r="B994" t="s">
        <v>1293</v>
      </c>
      <c r="C994" t="s">
        <v>1344</v>
      </c>
      <c r="E994" s="5" t="s">
        <v>17</v>
      </c>
      <c r="F994" t="s">
        <v>1345</v>
      </c>
      <c r="G994" t="s">
        <v>1346</v>
      </c>
      <c r="H994" t="s">
        <v>1347</v>
      </c>
      <c r="I994" s="5" t="s">
        <v>240</v>
      </c>
      <c r="J994" s="6">
        <v>2026</v>
      </c>
      <c r="K994" s="7">
        <v>300000</v>
      </c>
      <c r="L994" s="7">
        <v>240000</v>
      </c>
      <c r="M994" s="7">
        <v>60000</v>
      </c>
      <c r="N994" s="7">
        <v>0</v>
      </c>
      <c r="O994" t="s">
        <v>291</v>
      </c>
      <c r="P994" s="8">
        <v>45596</v>
      </c>
    </row>
    <row r="995" spans="1:258" x14ac:dyDescent="0.4">
      <c r="A995" s="5">
        <v>13</v>
      </c>
      <c r="B995" t="s">
        <v>1293</v>
      </c>
      <c r="C995" t="s">
        <v>1344</v>
      </c>
      <c r="E995" s="5" t="s">
        <v>17</v>
      </c>
      <c r="F995" t="s">
        <v>1345</v>
      </c>
      <c r="G995" t="s">
        <v>1346</v>
      </c>
      <c r="H995" t="s">
        <v>1347</v>
      </c>
      <c r="I995" s="5" t="s">
        <v>260</v>
      </c>
      <c r="J995" s="6">
        <v>2026</v>
      </c>
      <c r="K995" s="7">
        <v>50000</v>
      </c>
      <c r="L995" s="7">
        <v>40000</v>
      </c>
      <c r="M995" s="7">
        <v>10000</v>
      </c>
      <c r="N995" s="7">
        <v>0</v>
      </c>
      <c r="O995" t="s">
        <v>291</v>
      </c>
      <c r="P995" s="8">
        <v>45596</v>
      </c>
    </row>
    <row r="996" spans="1:258" x14ac:dyDescent="0.4">
      <c r="A996" s="5">
        <v>3</v>
      </c>
      <c r="B996" t="s">
        <v>1293</v>
      </c>
      <c r="C996" t="s">
        <v>1348</v>
      </c>
      <c r="E996" s="5" t="s">
        <v>17</v>
      </c>
      <c r="F996" t="s">
        <v>875</v>
      </c>
      <c r="G996" t="s">
        <v>154</v>
      </c>
      <c r="H996" t="s">
        <v>1349</v>
      </c>
      <c r="I996" s="5" t="s">
        <v>240</v>
      </c>
      <c r="J996" s="6">
        <v>2026</v>
      </c>
      <c r="K996" s="7">
        <v>600000</v>
      </c>
      <c r="L996" s="7">
        <v>480000</v>
      </c>
      <c r="M996" s="7">
        <v>120000</v>
      </c>
      <c r="N996" s="7">
        <v>0</v>
      </c>
      <c r="O996" t="s">
        <v>291</v>
      </c>
      <c r="P996" s="8">
        <v>45785</v>
      </c>
    </row>
    <row r="997" spans="1:258" x14ac:dyDescent="0.4">
      <c r="A997" s="5">
        <v>3</v>
      </c>
      <c r="B997" t="s">
        <v>1293</v>
      </c>
      <c r="C997" t="s">
        <v>1348</v>
      </c>
      <c r="E997" s="5" t="s">
        <v>17</v>
      </c>
      <c r="F997" t="s">
        <v>875</v>
      </c>
      <c r="G997" t="s">
        <v>154</v>
      </c>
      <c r="H997" t="s">
        <v>1349</v>
      </c>
      <c r="I997" s="5" t="s">
        <v>260</v>
      </c>
      <c r="J997" s="6">
        <v>2026</v>
      </c>
      <c r="K997" s="7">
        <v>120000</v>
      </c>
      <c r="L997" s="7">
        <v>96000</v>
      </c>
      <c r="M997" s="7">
        <v>24000</v>
      </c>
      <c r="N997" s="7">
        <v>0</v>
      </c>
      <c r="O997" t="s">
        <v>291</v>
      </c>
      <c r="P997" s="8">
        <v>45785</v>
      </c>
    </row>
    <row r="998" spans="1:258" x14ac:dyDescent="0.4">
      <c r="A998" s="5">
        <v>3</v>
      </c>
      <c r="B998" t="s">
        <v>1293</v>
      </c>
      <c r="C998" t="s">
        <v>1320</v>
      </c>
      <c r="E998" s="5" t="s">
        <v>17</v>
      </c>
      <c r="F998" t="s">
        <v>1321</v>
      </c>
      <c r="G998" t="s">
        <v>1322</v>
      </c>
      <c r="H998" t="s">
        <v>1323</v>
      </c>
      <c r="I998" s="5" t="s">
        <v>240</v>
      </c>
      <c r="J998" s="6">
        <v>2026</v>
      </c>
      <c r="K998" s="7">
        <v>286000</v>
      </c>
      <c r="L998" s="7">
        <v>228800</v>
      </c>
      <c r="M998" s="7">
        <v>57200</v>
      </c>
      <c r="N998" s="7">
        <v>0</v>
      </c>
      <c r="O998" t="s">
        <v>291</v>
      </c>
      <c r="P998" s="8">
        <v>45890</v>
      </c>
    </row>
    <row r="999" spans="1:258" x14ac:dyDescent="0.4">
      <c r="A999" s="5">
        <v>3</v>
      </c>
      <c r="B999" t="s">
        <v>1293</v>
      </c>
      <c r="C999" t="s">
        <v>1320</v>
      </c>
      <c r="E999" s="5" t="s">
        <v>17</v>
      </c>
      <c r="F999" t="s">
        <v>1321</v>
      </c>
      <c r="G999" t="s">
        <v>1322</v>
      </c>
      <c r="H999" t="s">
        <v>1323</v>
      </c>
      <c r="I999" s="5" t="s">
        <v>260</v>
      </c>
      <c r="J999" s="6">
        <v>2026</v>
      </c>
      <c r="K999" s="7">
        <v>100000</v>
      </c>
      <c r="L999" s="7">
        <v>80000</v>
      </c>
      <c r="M999" s="7">
        <v>20000</v>
      </c>
      <c r="N999" s="7">
        <v>0</v>
      </c>
      <c r="O999" t="s">
        <v>291</v>
      </c>
      <c r="P999" s="8">
        <v>45890</v>
      </c>
    </row>
    <row r="1000" spans="1:258" x14ac:dyDescent="0.4">
      <c r="J1000" s="10" t="s">
        <v>171</v>
      </c>
      <c r="K1000" s="11">
        <f>SUBTOTAL(9,K982:K999)</f>
        <v>15547500</v>
      </c>
      <c r="L1000" s="11">
        <f>SUBTOTAL(9,L982:L999)</f>
        <v>12438000</v>
      </c>
      <c r="M1000" s="11">
        <f>SUBTOTAL(9,M982:M999)</f>
        <v>2989300</v>
      </c>
      <c r="N1000" s="11">
        <f>SUBTOTAL(9,N982:N999)</f>
        <v>120200</v>
      </c>
    </row>
    <row r="1001" spans="1:258" x14ac:dyDescent="0.4">
      <c r="A1001" s="5">
        <v>15</v>
      </c>
      <c r="B1001" t="s">
        <v>1293</v>
      </c>
      <c r="C1001" t="s">
        <v>1350</v>
      </c>
      <c r="E1001" s="5" t="s">
        <v>17</v>
      </c>
      <c r="F1001" t="s">
        <v>1351</v>
      </c>
      <c r="G1001" t="s">
        <v>1352</v>
      </c>
      <c r="H1001" t="s">
        <v>1353</v>
      </c>
      <c r="I1001" s="5" t="s">
        <v>21</v>
      </c>
      <c r="J1001" s="6">
        <v>2027</v>
      </c>
      <c r="K1001" s="7">
        <v>3900000</v>
      </c>
      <c r="L1001" s="7">
        <v>3120000</v>
      </c>
      <c r="M1001" s="7">
        <v>780000</v>
      </c>
      <c r="N1001" s="7">
        <v>0</v>
      </c>
      <c r="O1001" t="s">
        <v>35</v>
      </c>
      <c r="P1001" s="8">
        <v>45800</v>
      </c>
    </row>
    <row r="1002" spans="1:258" s="13" customFormat="1" ht="12.75" customHeight="1" x14ac:dyDescent="0.4">
      <c r="A1002" s="5">
        <v>3</v>
      </c>
      <c r="B1002" t="s">
        <v>1293</v>
      </c>
      <c r="C1002" t="s">
        <v>1329</v>
      </c>
      <c r="D1002"/>
      <c r="E1002" s="5" t="s">
        <v>389</v>
      </c>
      <c r="F1002" t="s">
        <v>1330</v>
      </c>
      <c r="G1002" t="s">
        <v>1331</v>
      </c>
      <c r="H1002" t="s">
        <v>1332</v>
      </c>
      <c r="I1002" s="5" t="s">
        <v>21</v>
      </c>
      <c r="J1002" s="6">
        <v>2027</v>
      </c>
      <c r="K1002" s="7">
        <v>4300000</v>
      </c>
      <c r="L1002" s="7">
        <v>3440000</v>
      </c>
      <c r="M1002" s="7">
        <v>860000</v>
      </c>
      <c r="N1002" s="7">
        <v>0</v>
      </c>
      <c r="O1002" t="s">
        <v>175</v>
      </c>
      <c r="P1002" s="8">
        <v>45785</v>
      </c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  <c r="IW1002"/>
      <c r="IX1002"/>
    </row>
    <row r="1003" spans="1:258" x14ac:dyDescent="0.4">
      <c r="A1003" s="5">
        <v>3</v>
      </c>
      <c r="B1003" t="s">
        <v>1293</v>
      </c>
      <c r="C1003" t="s">
        <v>1304</v>
      </c>
      <c r="E1003" s="5" t="s">
        <v>17</v>
      </c>
      <c r="F1003" t="s">
        <v>1305</v>
      </c>
      <c r="G1003" t="s">
        <v>1306</v>
      </c>
      <c r="H1003" t="s">
        <v>1354</v>
      </c>
      <c r="I1003" s="5" t="s">
        <v>21</v>
      </c>
      <c r="J1003" s="6">
        <v>2027</v>
      </c>
      <c r="K1003" s="7">
        <v>3800000</v>
      </c>
      <c r="L1003" s="7">
        <v>3040000</v>
      </c>
      <c r="M1003" s="7">
        <v>760000</v>
      </c>
      <c r="N1003" s="7">
        <v>0</v>
      </c>
      <c r="O1003" t="s">
        <v>61</v>
      </c>
    </row>
    <row r="1004" spans="1:258" s="13" customFormat="1" ht="12.75" customHeight="1" x14ac:dyDescent="0.4">
      <c r="A1004" s="5">
        <v>11</v>
      </c>
      <c r="B1004" t="s">
        <v>1293</v>
      </c>
      <c r="C1004" t="s">
        <v>1309</v>
      </c>
      <c r="D1004"/>
      <c r="E1004" s="5" t="s">
        <v>389</v>
      </c>
      <c r="F1004" t="s">
        <v>1310</v>
      </c>
      <c r="G1004" t="s">
        <v>1311</v>
      </c>
      <c r="H1004" t="s">
        <v>1312</v>
      </c>
      <c r="I1004" s="5" t="s">
        <v>260</v>
      </c>
      <c r="J1004" s="6">
        <v>2027</v>
      </c>
      <c r="K1004" s="7">
        <v>50000</v>
      </c>
      <c r="L1004" s="7">
        <v>40000</v>
      </c>
      <c r="M1004" s="7">
        <v>10000</v>
      </c>
      <c r="N1004" s="7">
        <v>0</v>
      </c>
      <c r="O1004" t="s">
        <v>175</v>
      </c>
      <c r="P1004" s="8">
        <v>46073</v>
      </c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  <c r="IW1004"/>
      <c r="IX1004"/>
    </row>
    <row r="1005" spans="1:258" s="13" customFormat="1" ht="12.75" customHeight="1" x14ac:dyDescent="0.4">
      <c r="A1005" s="5">
        <v>11</v>
      </c>
      <c r="B1005" t="s">
        <v>1293</v>
      </c>
      <c r="C1005" t="s">
        <v>1309</v>
      </c>
      <c r="D1005"/>
      <c r="E1005" s="5" t="s">
        <v>389</v>
      </c>
      <c r="F1005" t="s">
        <v>1310</v>
      </c>
      <c r="G1005" t="s">
        <v>1311</v>
      </c>
      <c r="H1005" t="s">
        <v>1312</v>
      </c>
      <c r="I1005" s="5" t="s">
        <v>240</v>
      </c>
      <c r="J1005" s="6">
        <v>2027</v>
      </c>
      <c r="K1005" s="7">
        <v>646000</v>
      </c>
      <c r="L1005" s="7">
        <v>516800</v>
      </c>
      <c r="M1005" s="7">
        <v>129200</v>
      </c>
      <c r="N1005" s="7">
        <v>0</v>
      </c>
      <c r="O1005" t="s">
        <v>175</v>
      </c>
      <c r="P1005" s="8">
        <v>46073</v>
      </c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  <c r="IW1005"/>
      <c r="IX1005"/>
    </row>
    <row r="1006" spans="1:258" x14ac:dyDescent="0.4">
      <c r="A1006" s="5">
        <v>3</v>
      </c>
      <c r="B1006" t="s">
        <v>1293</v>
      </c>
      <c r="C1006" t="s">
        <v>1313</v>
      </c>
      <c r="E1006" s="5" t="s">
        <v>389</v>
      </c>
      <c r="F1006" t="s">
        <v>1314</v>
      </c>
      <c r="G1006" t="s">
        <v>1315</v>
      </c>
      <c r="H1006" t="s">
        <v>1316</v>
      </c>
      <c r="I1006" s="5" t="s">
        <v>21</v>
      </c>
      <c r="J1006" s="6">
        <v>2027</v>
      </c>
      <c r="K1006" s="7">
        <v>2500000</v>
      </c>
      <c r="L1006" s="7">
        <v>2000000</v>
      </c>
      <c r="M1006" s="7">
        <v>500000</v>
      </c>
      <c r="N1006" s="7">
        <v>0</v>
      </c>
      <c r="O1006" t="s">
        <v>35</v>
      </c>
      <c r="P1006" s="8">
        <v>45694</v>
      </c>
    </row>
    <row r="1007" spans="1:258" s="13" customFormat="1" ht="12.75" customHeight="1" x14ac:dyDescent="0.4">
      <c r="A1007" s="5">
        <v>13</v>
      </c>
      <c r="B1007" t="s">
        <v>1293</v>
      </c>
      <c r="C1007" t="s">
        <v>1344</v>
      </c>
      <c r="D1007"/>
      <c r="E1007" s="5" t="s">
        <v>17</v>
      </c>
      <c r="F1007" t="s">
        <v>1345</v>
      </c>
      <c r="G1007" t="s">
        <v>1346</v>
      </c>
      <c r="H1007" t="s">
        <v>1347</v>
      </c>
      <c r="I1007" s="5" t="s">
        <v>21</v>
      </c>
      <c r="J1007" s="6">
        <v>2027</v>
      </c>
      <c r="K1007" s="7">
        <v>1780000</v>
      </c>
      <c r="L1007" s="7">
        <v>1424000</v>
      </c>
      <c r="M1007" s="7">
        <v>356000</v>
      </c>
      <c r="N1007" s="7">
        <v>0</v>
      </c>
      <c r="O1007" t="s">
        <v>175</v>
      </c>
      <c r="P1007" s="8">
        <v>45596</v>
      </c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  <c r="IW1007"/>
      <c r="IX1007"/>
    </row>
    <row r="1008" spans="1:258" s="13" customFormat="1" ht="12.75" customHeight="1" x14ac:dyDescent="0.4">
      <c r="A1008" s="5">
        <v>2</v>
      </c>
      <c r="B1008" t="s">
        <v>1293</v>
      </c>
      <c r="C1008" t="s">
        <v>1317</v>
      </c>
      <c r="D1008"/>
      <c r="E1008" s="5" t="s">
        <v>17</v>
      </c>
      <c r="F1008" t="s">
        <v>1094</v>
      </c>
      <c r="G1008" t="s">
        <v>1318</v>
      </c>
      <c r="H1008" t="s">
        <v>1355</v>
      </c>
      <c r="I1008" s="5" t="s">
        <v>21</v>
      </c>
      <c r="J1008" s="6">
        <v>2027</v>
      </c>
      <c r="K1008" s="7">
        <v>0</v>
      </c>
      <c r="L1008" s="7">
        <v>0</v>
      </c>
      <c r="M1008" s="7">
        <v>0</v>
      </c>
      <c r="N1008" s="7">
        <v>0</v>
      </c>
      <c r="O1008" t="s">
        <v>1356</v>
      </c>
      <c r="P1008" s="8">
        <v>45807</v>
      </c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  <c r="IW1008"/>
      <c r="IX1008"/>
    </row>
    <row r="1009" spans="1:170" x14ac:dyDescent="0.4">
      <c r="A1009" s="5">
        <v>2</v>
      </c>
      <c r="B1009" t="s">
        <v>1293</v>
      </c>
      <c r="C1009" t="s">
        <v>1317</v>
      </c>
      <c r="E1009" s="5" t="s">
        <v>17</v>
      </c>
      <c r="F1009" t="s">
        <v>1094</v>
      </c>
      <c r="G1009" t="s">
        <v>1318</v>
      </c>
      <c r="H1009" t="s">
        <v>1357</v>
      </c>
      <c r="I1009" s="5" t="s">
        <v>21</v>
      </c>
      <c r="J1009" s="6">
        <v>2027</v>
      </c>
      <c r="K1009" s="7">
        <v>3125000</v>
      </c>
      <c r="L1009" s="7">
        <v>2500000</v>
      </c>
      <c r="M1009" s="7">
        <v>625000</v>
      </c>
      <c r="N1009" s="7">
        <v>0</v>
      </c>
      <c r="O1009" t="s">
        <v>1358</v>
      </c>
      <c r="P1009" s="8">
        <v>45807</v>
      </c>
    </row>
    <row r="1010" spans="1:170" x14ac:dyDescent="0.4">
      <c r="A1010" s="5">
        <v>3</v>
      </c>
      <c r="B1010" t="s">
        <v>1293</v>
      </c>
      <c r="C1010" t="s">
        <v>1320</v>
      </c>
      <c r="E1010" s="5" t="s">
        <v>17</v>
      </c>
      <c r="F1010" t="s">
        <v>1321</v>
      </c>
      <c r="G1010" t="s">
        <v>1322</v>
      </c>
      <c r="H1010" t="s">
        <v>1323</v>
      </c>
      <c r="I1010" s="5" t="s">
        <v>21</v>
      </c>
      <c r="J1010" s="6">
        <v>2027</v>
      </c>
      <c r="K1010" s="7">
        <v>5000000</v>
      </c>
      <c r="L1010" s="7">
        <v>4000000</v>
      </c>
      <c r="M1010" s="7">
        <v>1000000</v>
      </c>
      <c r="N1010" s="7">
        <v>0</v>
      </c>
      <c r="O1010" t="s">
        <v>175</v>
      </c>
      <c r="P1010" s="8">
        <v>45890</v>
      </c>
    </row>
    <row r="1011" spans="1:170" x14ac:dyDescent="0.4">
      <c r="J1011" s="10" t="s">
        <v>207</v>
      </c>
      <c r="K1011" s="11">
        <f>SUBTOTAL(9,K1001:K1010)</f>
        <v>25101000</v>
      </c>
      <c r="L1011" s="11">
        <f t="shared" ref="L1011:N1011" si="60">SUBTOTAL(9,L1001:L1010)</f>
        <v>20080800</v>
      </c>
      <c r="M1011" s="11">
        <f t="shared" si="60"/>
        <v>5020200</v>
      </c>
      <c r="N1011" s="11">
        <f t="shared" si="60"/>
        <v>0</v>
      </c>
    </row>
    <row r="1012" spans="1:170" x14ac:dyDescent="0.4">
      <c r="A1012" s="5">
        <v>3</v>
      </c>
      <c r="B1012" t="s">
        <v>1293</v>
      </c>
      <c r="C1012" t="s">
        <v>639</v>
      </c>
      <c r="E1012" s="5" t="s">
        <v>17</v>
      </c>
      <c r="F1012" t="s">
        <v>640</v>
      </c>
      <c r="G1012" t="s">
        <v>641</v>
      </c>
      <c r="H1012" t="s">
        <v>643</v>
      </c>
      <c r="I1012" s="5" t="s">
        <v>21</v>
      </c>
      <c r="J1012" s="6">
        <v>2028</v>
      </c>
      <c r="K1012" s="7">
        <v>3009724</v>
      </c>
      <c r="L1012" s="7">
        <v>2407779</v>
      </c>
      <c r="M1012" s="7">
        <v>601945</v>
      </c>
      <c r="N1012" s="7">
        <v>0</v>
      </c>
      <c r="O1012" t="s">
        <v>1359</v>
      </c>
      <c r="P1012" s="8">
        <v>45986</v>
      </c>
    </row>
    <row r="1013" spans="1:170" x14ac:dyDescent="0.4">
      <c r="A1013" s="5">
        <v>2</v>
      </c>
      <c r="B1013" t="s">
        <v>1293</v>
      </c>
      <c r="C1013" t="s">
        <v>1317</v>
      </c>
      <c r="E1013" s="5" t="s">
        <v>17</v>
      </c>
      <c r="F1013" t="s">
        <v>1094</v>
      </c>
      <c r="G1013" t="s">
        <v>1318</v>
      </c>
      <c r="H1013" t="s">
        <v>1357</v>
      </c>
      <c r="I1013" s="5" t="s">
        <v>21</v>
      </c>
      <c r="J1013" s="6">
        <v>2028</v>
      </c>
      <c r="K1013" s="7">
        <v>4075000</v>
      </c>
      <c r="L1013" s="7">
        <v>3260000</v>
      </c>
      <c r="M1013" s="7">
        <v>815000</v>
      </c>
      <c r="N1013" s="7">
        <v>0</v>
      </c>
      <c r="O1013" t="s">
        <v>1360</v>
      </c>
      <c r="P1013" s="8">
        <v>45807</v>
      </c>
    </row>
    <row r="1014" spans="1:170" x14ac:dyDescent="0.4">
      <c r="A1014" s="5">
        <v>3</v>
      </c>
      <c r="B1014" t="s">
        <v>1293</v>
      </c>
      <c r="C1014" t="s">
        <v>1348</v>
      </c>
      <c r="E1014" s="5" t="s">
        <v>17</v>
      </c>
      <c r="F1014" t="s">
        <v>875</v>
      </c>
      <c r="G1014" t="s">
        <v>154</v>
      </c>
      <c r="H1014" t="s">
        <v>1361</v>
      </c>
      <c r="I1014" s="5" t="s">
        <v>21</v>
      </c>
      <c r="J1014" s="6">
        <v>2028</v>
      </c>
      <c r="K1014" s="7">
        <v>0</v>
      </c>
      <c r="L1014" s="7">
        <v>0</v>
      </c>
      <c r="M1014" s="7">
        <v>0</v>
      </c>
      <c r="N1014" s="7">
        <v>0</v>
      </c>
      <c r="O1014" t="s">
        <v>1362</v>
      </c>
      <c r="P1014" s="8">
        <v>45785</v>
      </c>
    </row>
    <row r="1015" spans="1:170" x14ac:dyDescent="0.4">
      <c r="A1015" s="5">
        <v>3</v>
      </c>
      <c r="B1015" t="s">
        <v>1293</v>
      </c>
      <c r="C1015" t="s">
        <v>1348</v>
      </c>
      <c r="E1015" s="5" t="s">
        <v>17</v>
      </c>
      <c r="F1015" t="s">
        <v>875</v>
      </c>
      <c r="G1015" t="s">
        <v>154</v>
      </c>
      <c r="H1015" t="s">
        <v>1363</v>
      </c>
      <c r="I1015" s="5" t="s">
        <v>21</v>
      </c>
      <c r="J1015" s="6">
        <v>2028</v>
      </c>
      <c r="K1015" s="7">
        <v>5000000</v>
      </c>
      <c r="L1015" s="7">
        <v>4000000</v>
      </c>
      <c r="M1015" s="7">
        <v>1000000</v>
      </c>
      <c r="N1015" s="7">
        <v>0</v>
      </c>
      <c r="O1015" t="s">
        <v>1364</v>
      </c>
      <c r="P1015" s="8">
        <v>45785</v>
      </c>
    </row>
    <row r="1016" spans="1:170" x14ac:dyDescent="0.4">
      <c r="J1016" s="10" t="s">
        <v>210</v>
      </c>
      <c r="K1016" s="11">
        <f>SUBTOTAL(9,K1012:K1015)</f>
        <v>12084724</v>
      </c>
      <c r="L1016" s="11">
        <f>SUBTOTAL(9,L1012:L1015)</f>
        <v>9667779</v>
      </c>
      <c r="M1016" s="11">
        <f>SUBTOTAL(9,M1012:M1015)</f>
        <v>2416945</v>
      </c>
      <c r="N1016" s="11">
        <f>SUBTOTAL(9,N1012:N1015)</f>
        <v>0</v>
      </c>
    </row>
    <row r="1017" spans="1:170" x14ac:dyDescent="0.4">
      <c r="A1017" s="5">
        <v>11</v>
      </c>
      <c r="B1017" t="s">
        <v>1293</v>
      </c>
      <c r="C1017" t="s">
        <v>1309</v>
      </c>
      <c r="E1017" s="5" t="s">
        <v>389</v>
      </c>
      <c r="F1017" t="s">
        <v>1310</v>
      </c>
      <c r="G1017" t="s">
        <v>1311</v>
      </c>
      <c r="H1017" t="s">
        <v>1365</v>
      </c>
      <c r="I1017" s="5" t="s">
        <v>21</v>
      </c>
      <c r="J1017" s="6" t="s">
        <v>215</v>
      </c>
      <c r="K1017" s="7">
        <v>0</v>
      </c>
      <c r="L1017" s="7">
        <v>0</v>
      </c>
      <c r="M1017" s="7">
        <v>0</v>
      </c>
      <c r="N1017" s="7">
        <v>0</v>
      </c>
      <c r="O1017" t="s">
        <v>35</v>
      </c>
      <c r="P1017" s="8">
        <v>45637</v>
      </c>
    </row>
    <row r="1018" spans="1:170" x14ac:dyDescent="0.4">
      <c r="A1018" s="5">
        <v>11</v>
      </c>
      <c r="B1018" t="s">
        <v>1293</v>
      </c>
      <c r="C1018" t="s">
        <v>1309</v>
      </c>
      <c r="E1018" s="5" t="s">
        <v>389</v>
      </c>
      <c r="F1018" t="s">
        <v>1310</v>
      </c>
      <c r="G1018" t="s">
        <v>1311</v>
      </c>
      <c r="H1018" t="s">
        <v>1366</v>
      </c>
      <c r="I1018" s="5" t="s">
        <v>21</v>
      </c>
      <c r="J1018" s="6" t="s">
        <v>215</v>
      </c>
      <c r="K1018" s="7">
        <v>12400000</v>
      </c>
      <c r="L1018" s="7">
        <v>9920000</v>
      </c>
      <c r="M1018" s="7">
        <v>2480000</v>
      </c>
      <c r="N1018" s="7">
        <v>0</v>
      </c>
      <c r="O1018" t="s">
        <v>35</v>
      </c>
      <c r="P1018" s="8">
        <v>45637</v>
      </c>
    </row>
    <row r="1019" spans="1:170" x14ac:dyDescent="0.4">
      <c r="A1019" s="5">
        <v>3</v>
      </c>
      <c r="B1019" t="s">
        <v>1293</v>
      </c>
      <c r="C1019" t="s">
        <v>1348</v>
      </c>
      <c r="E1019" s="5" t="s">
        <v>17</v>
      </c>
      <c r="F1019" t="s">
        <v>875</v>
      </c>
      <c r="G1019" t="s">
        <v>154</v>
      </c>
      <c r="H1019" t="s">
        <v>1363</v>
      </c>
      <c r="I1019" s="5" t="s">
        <v>21</v>
      </c>
      <c r="J1019" s="6" t="s">
        <v>215</v>
      </c>
      <c r="K1019" s="7">
        <v>5010000</v>
      </c>
      <c r="L1019" s="7">
        <v>4008000</v>
      </c>
      <c r="M1019" s="7">
        <v>1002000</v>
      </c>
      <c r="N1019" s="7">
        <v>0</v>
      </c>
      <c r="O1019" t="s">
        <v>1367</v>
      </c>
      <c r="P1019" s="8">
        <v>45785</v>
      </c>
    </row>
    <row r="1020" spans="1:170" x14ac:dyDescent="0.4">
      <c r="J1020" s="10" t="s">
        <v>221</v>
      </c>
      <c r="K1020" s="11">
        <f>SUBTOTAL(9,K1017:K1019)</f>
        <v>17410000</v>
      </c>
      <c r="L1020" s="11">
        <f>SUBTOTAL(9,L1017:L1019)</f>
        <v>13928000</v>
      </c>
      <c r="M1020" s="11">
        <f>SUBTOTAL(9,M1017:M1019)</f>
        <v>3482000</v>
      </c>
      <c r="N1020" s="11">
        <f t="shared" ref="N1020" si="61">SUBTOTAL(9,N1019:N1019)</f>
        <v>0</v>
      </c>
    </row>
    <row r="1021" spans="1:170" s="9" customFormat="1" ht="14.25" customHeight="1" x14ac:dyDescent="0.4">
      <c r="A1021" s="5">
        <v>10</v>
      </c>
      <c r="B1021" t="s">
        <v>1368</v>
      </c>
      <c r="C1021" t="s">
        <v>1200</v>
      </c>
      <c r="D1021"/>
      <c r="E1021" s="5" t="s">
        <v>389</v>
      </c>
      <c r="F1021" t="s">
        <v>1201</v>
      </c>
      <c r="G1021" t="s">
        <v>1202</v>
      </c>
      <c r="H1021" t="s">
        <v>1203</v>
      </c>
      <c r="I1021" s="5" t="s">
        <v>34</v>
      </c>
      <c r="J1021" s="6">
        <v>2025</v>
      </c>
      <c r="K1021" s="7">
        <v>29106</v>
      </c>
      <c r="L1021" s="7">
        <v>23285</v>
      </c>
      <c r="M1021" s="7">
        <v>5821</v>
      </c>
      <c r="N1021" s="7">
        <v>0</v>
      </c>
      <c r="O1021" t="s">
        <v>35</v>
      </c>
      <c r="P1021" s="8">
        <v>45644</v>
      </c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</row>
    <row r="1022" spans="1:170" x14ac:dyDescent="0.4">
      <c r="J1022" s="10" t="s">
        <v>105</v>
      </c>
      <c r="K1022" s="11">
        <f>SUBTOTAL(9,K1021:K1021)</f>
        <v>29106</v>
      </c>
      <c r="L1022" s="11">
        <f>SUBTOTAL(9,L1021:L1021)</f>
        <v>23285</v>
      </c>
      <c r="M1022" s="11">
        <f>SUBTOTAL(9,M1021:M1021)</f>
        <v>5821</v>
      </c>
      <c r="N1022" s="11">
        <f>SUBTOTAL(9,N1021:N1021)</f>
        <v>0</v>
      </c>
    </row>
    <row r="1023" spans="1:170" s="9" customFormat="1" ht="14.25" customHeight="1" x14ac:dyDescent="0.4">
      <c r="A1023" s="5">
        <v>13</v>
      </c>
      <c r="B1023" t="s">
        <v>1369</v>
      </c>
      <c r="C1023" t="s">
        <v>718</v>
      </c>
      <c r="D1023"/>
      <c r="E1023" s="5" t="s">
        <v>17</v>
      </c>
      <c r="F1023" t="s">
        <v>32</v>
      </c>
      <c r="G1023" t="s">
        <v>552</v>
      </c>
      <c r="H1023" t="s">
        <v>719</v>
      </c>
      <c r="I1023" s="5" t="s">
        <v>21</v>
      </c>
      <c r="J1023" s="6">
        <v>2025</v>
      </c>
      <c r="K1023" s="7">
        <v>0</v>
      </c>
      <c r="L1023" s="7">
        <v>0</v>
      </c>
      <c r="M1023" s="7">
        <v>0</v>
      </c>
      <c r="N1023" s="7">
        <v>0</v>
      </c>
      <c r="O1023" t="s">
        <v>1370</v>
      </c>
      <c r="P1023" s="8">
        <v>45644</v>
      </c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</row>
    <row r="1024" spans="1:170" s="9" customFormat="1" ht="14.25" customHeight="1" x14ac:dyDescent="0.4">
      <c r="A1024" s="5">
        <v>13</v>
      </c>
      <c r="B1024" t="s">
        <v>1369</v>
      </c>
      <c r="C1024" t="s">
        <v>718</v>
      </c>
      <c r="D1024"/>
      <c r="E1024" s="5" t="s">
        <v>17</v>
      </c>
      <c r="F1024" t="s">
        <v>32</v>
      </c>
      <c r="G1024" t="s">
        <v>552</v>
      </c>
      <c r="H1024" t="s">
        <v>720</v>
      </c>
      <c r="I1024" s="5" t="s">
        <v>21</v>
      </c>
      <c r="J1024" s="6">
        <v>2025</v>
      </c>
      <c r="K1024" s="7">
        <v>1625000</v>
      </c>
      <c r="L1024" s="7">
        <v>1300000</v>
      </c>
      <c r="M1024" s="7">
        <v>325000</v>
      </c>
      <c r="N1024" s="7">
        <v>0</v>
      </c>
      <c r="O1024" t="s">
        <v>1371</v>
      </c>
      <c r="P1024" s="8">
        <v>45644</v>
      </c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</row>
    <row r="1025" spans="1:170" s="9" customFormat="1" ht="14.25" customHeight="1" x14ac:dyDescent="0.4">
      <c r="A1025" s="5">
        <v>2</v>
      </c>
      <c r="B1025" t="s">
        <v>1369</v>
      </c>
      <c r="C1025" t="s">
        <v>1372</v>
      </c>
      <c r="D1025"/>
      <c r="E1025" s="5" t="s">
        <v>17</v>
      </c>
      <c r="F1025" t="s">
        <v>1373</v>
      </c>
      <c r="G1025" t="s">
        <v>871</v>
      </c>
      <c r="H1025" t="s">
        <v>1374</v>
      </c>
      <c r="I1025" s="5" t="s">
        <v>21</v>
      </c>
      <c r="J1025" s="6">
        <v>2025</v>
      </c>
      <c r="K1025" s="7">
        <v>0</v>
      </c>
      <c r="L1025" s="7">
        <v>0</v>
      </c>
      <c r="M1025" s="7">
        <v>0</v>
      </c>
      <c r="N1025" s="7">
        <v>0</v>
      </c>
      <c r="O1025" t="s">
        <v>35</v>
      </c>
      <c r="P1025" s="8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</row>
    <row r="1026" spans="1:170" x14ac:dyDescent="0.4">
      <c r="A1026" s="5">
        <v>2</v>
      </c>
      <c r="B1026" t="s">
        <v>1369</v>
      </c>
      <c r="C1026" t="s">
        <v>1372</v>
      </c>
      <c r="E1026" s="5" t="s">
        <v>17</v>
      </c>
      <c r="F1026" t="s">
        <v>1373</v>
      </c>
      <c r="G1026" t="s">
        <v>871</v>
      </c>
      <c r="H1026" t="s">
        <v>1375</v>
      </c>
      <c r="I1026" s="5" t="s">
        <v>21</v>
      </c>
      <c r="J1026" s="6">
        <v>2025</v>
      </c>
      <c r="K1026" s="7">
        <v>2570200</v>
      </c>
      <c r="L1026" s="7">
        <v>2056160</v>
      </c>
      <c r="M1026" s="7">
        <v>514040</v>
      </c>
      <c r="N1026" s="7">
        <v>0</v>
      </c>
      <c r="O1026" t="s">
        <v>35</v>
      </c>
    </row>
    <row r="1027" spans="1:170" s="9" customFormat="1" ht="14.25" customHeight="1" x14ac:dyDescent="0.4">
      <c r="A1027" s="5">
        <v>13</v>
      </c>
      <c r="B1027" t="s">
        <v>1369</v>
      </c>
      <c r="C1027" t="s">
        <v>1376</v>
      </c>
      <c r="D1027"/>
      <c r="E1027" s="5" t="s">
        <v>17</v>
      </c>
      <c r="F1027" t="s">
        <v>1377</v>
      </c>
      <c r="G1027" t="s">
        <v>1378</v>
      </c>
      <c r="H1027" t="s">
        <v>1379</v>
      </c>
      <c r="I1027" s="5" t="s">
        <v>21</v>
      </c>
      <c r="J1027" s="6">
        <v>2025</v>
      </c>
      <c r="K1027" s="7">
        <v>0</v>
      </c>
      <c r="L1027" s="7">
        <v>0</v>
      </c>
      <c r="M1027" s="7">
        <v>0</v>
      </c>
      <c r="N1027" s="7">
        <v>0</v>
      </c>
      <c r="O1027" t="s">
        <v>73</v>
      </c>
      <c r="P1027" s="8">
        <v>45849</v>
      </c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</row>
    <row r="1028" spans="1:170" x14ac:dyDescent="0.4">
      <c r="A1028" s="5">
        <v>13</v>
      </c>
      <c r="B1028" t="s">
        <v>1369</v>
      </c>
      <c r="C1028" t="s">
        <v>1376</v>
      </c>
      <c r="E1028" s="5" t="s">
        <v>17</v>
      </c>
      <c r="F1028" t="s">
        <v>1377</v>
      </c>
      <c r="G1028" t="s">
        <v>1378</v>
      </c>
      <c r="H1028" t="s">
        <v>1380</v>
      </c>
      <c r="I1028" s="5" t="s">
        <v>21</v>
      </c>
      <c r="J1028" s="6">
        <v>2025</v>
      </c>
      <c r="K1028" s="7">
        <v>452500</v>
      </c>
      <c r="L1028" s="7">
        <v>362000</v>
      </c>
      <c r="M1028" s="7">
        <v>90500</v>
      </c>
      <c r="N1028" s="7">
        <v>0</v>
      </c>
      <c r="O1028" t="s">
        <v>1381</v>
      </c>
      <c r="P1028" s="8">
        <v>45911</v>
      </c>
    </row>
    <row r="1029" spans="1:170" x14ac:dyDescent="0.4">
      <c r="J1029" s="10" t="s">
        <v>105</v>
      </c>
      <c r="K1029" s="11">
        <f>SUBTOTAL(9,K1023:K1028)</f>
        <v>4647700</v>
      </c>
      <c r="L1029" s="11">
        <f>SUBTOTAL(9,L1023:L1028)</f>
        <v>3718160</v>
      </c>
      <c r="M1029" s="11">
        <f>SUBTOTAL(9,M1023:M1028)</f>
        <v>929540</v>
      </c>
      <c r="N1029" s="11">
        <f>SUBTOTAL(9,N1023:N1028)</f>
        <v>0</v>
      </c>
    </row>
    <row r="1030" spans="1:170" s="9" customFormat="1" ht="15" customHeight="1" x14ac:dyDescent="0.4">
      <c r="A1030" s="5">
        <v>13</v>
      </c>
      <c r="B1030" t="s">
        <v>1369</v>
      </c>
      <c r="C1030" t="s">
        <v>718</v>
      </c>
      <c r="D1030"/>
      <c r="E1030" s="5" t="s">
        <v>17</v>
      </c>
      <c r="F1030" t="s">
        <v>32</v>
      </c>
      <c r="G1030" t="s">
        <v>552</v>
      </c>
      <c r="H1030" t="s">
        <v>720</v>
      </c>
      <c r="I1030" s="5" t="s">
        <v>21</v>
      </c>
      <c r="J1030" s="6">
        <v>2026</v>
      </c>
      <c r="K1030" s="7">
        <v>1950000</v>
      </c>
      <c r="L1030" s="7">
        <v>1560000</v>
      </c>
      <c r="M1030" s="7">
        <v>390000</v>
      </c>
      <c r="N1030" s="7">
        <v>0</v>
      </c>
      <c r="O1030" t="s">
        <v>1382</v>
      </c>
      <c r="P1030" s="8">
        <v>45644</v>
      </c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</row>
    <row r="1031" spans="1:170" x14ac:dyDescent="0.4">
      <c r="A1031" s="5">
        <v>15</v>
      </c>
      <c r="B1031" t="s">
        <v>1369</v>
      </c>
      <c r="C1031" t="s">
        <v>656</v>
      </c>
      <c r="E1031" s="5" t="s">
        <v>17</v>
      </c>
      <c r="F1031" t="s">
        <v>640</v>
      </c>
      <c r="G1031" t="s">
        <v>657</v>
      </c>
      <c r="H1031" t="s">
        <v>776</v>
      </c>
      <c r="I1031" s="5" t="s">
        <v>21</v>
      </c>
      <c r="J1031" s="6">
        <v>2026</v>
      </c>
      <c r="K1031" s="7">
        <v>0</v>
      </c>
      <c r="L1031" s="7">
        <v>0</v>
      </c>
      <c r="M1031" s="7">
        <v>0</v>
      </c>
      <c r="N1031" s="7">
        <v>0</v>
      </c>
      <c r="O1031" t="s">
        <v>73</v>
      </c>
      <c r="P1031" s="8">
        <v>45992</v>
      </c>
    </row>
    <row r="1032" spans="1:170" x14ac:dyDescent="0.4">
      <c r="A1032" s="5">
        <v>15</v>
      </c>
      <c r="B1032" t="s">
        <v>1369</v>
      </c>
      <c r="C1032" t="s">
        <v>656</v>
      </c>
      <c r="E1032" s="5" t="s">
        <v>17</v>
      </c>
      <c r="F1032" t="s">
        <v>640</v>
      </c>
      <c r="G1032" t="s">
        <v>657</v>
      </c>
      <c r="H1032" t="s">
        <v>777</v>
      </c>
      <c r="I1032" s="5" t="s">
        <v>21</v>
      </c>
      <c r="J1032" s="6">
        <v>2026</v>
      </c>
      <c r="K1032" s="7">
        <v>2750000</v>
      </c>
      <c r="L1032" s="7">
        <v>2200000</v>
      </c>
      <c r="M1032" s="7">
        <v>550000</v>
      </c>
      <c r="N1032" s="7">
        <v>0</v>
      </c>
      <c r="O1032" t="s">
        <v>507</v>
      </c>
      <c r="P1032" s="8">
        <v>45992</v>
      </c>
    </row>
    <row r="1033" spans="1:170" x14ac:dyDescent="0.4">
      <c r="A1033" s="5">
        <v>13</v>
      </c>
      <c r="B1033" t="s">
        <v>1369</v>
      </c>
      <c r="C1033" t="s">
        <v>1376</v>
      </c>
      <c r="E1033" s="5" t="s">
        <v>17</v>
      </c>
      <c r="F1033" t="s">
        <v>1377</v>
      </c>
      <c r="G1033" t="s">
        <v>1378</v>
      </c>
      <c r="H1033" t="s">
        <v>1380</v>
      </c>
      <c r="I1033" s="5" t="s">
        <v>21</v>
      </c>
      <c r="J1033" s="6">
        <v>2026</v>
      </c>
      <c r="K1033" s="7">
        <v>447760</v>
      </c>
      <c r="L1033" s="7">
        <v>358208</v>
      </c>
      <c r="M1033" s="7">
        <v>89552</v>
      </c>
      <c r="N1033" s="7">
        <v>0</v>
      </c>
      <c r="O1033" t="s">
        <v>1383</v>
      </c>
      <c r="P1033" s="8">
        <v>45911</v>
      </c>
    </row>
    <row r="1034" spans="1:170" x14ac:dyDescent="0.4">
      <c r="A1034" s="5">
        <v>10</v>
      </c>
      <c r="B1034" t="s">
        <v>1369</v>
      </c>
      <c r="C1034" t="s">
        <v>1001</v>
      </c>
      <c r="E1034" s="5" t="s">
        <v>17</v>
      </c>
      <c r="F1034" t="s">
        <v>1002</v>
      </c>
      <c r="G1034" t="s">
        <v>1003</v>
      </c>
      <c r="H1034" t="s">
        <v>1004</v>
      </c>
      <c r="I1034" s="5" t="s">
        <v>21</v>
      </c>
      <c r="J1034" s="6">
        <v>2026</v>
      </c>
      <c r="K1034" s="7">
        <v>725800</v>
      </c>
      <c r="L1034" s="7">
        <v>580640</v>
      </c>
      <c r="M1034" s="7">
        <v>145160</v>
      </c>
      <c r="N1034" s="7">
        <v>0</v>
      </c>
      <c r="O1034" t="s">
        <v>291</v>
      </c>
    </row>
    <row r="1035" spans="1:170" x14ac:dyDescent="0.4">
      <c r="J1035" s="10" t="s">
        <v>171</v>
      </c>
      <c r="K1035" s="11">
        <f>SUBTOTAL(9,K1030:K1034)</f>
        <v>5873560</v>
      </c>
      <c r="L1035" s="11">
        <f>SUBTOTAL(9,L1030:L1034)</f>
        <v>4698848</v>
      </c>
      <c r="M1035" s="11">
        <f t="shared" ref="M1035:N1035" si="62">SUBTOTAL(9,M1034:M1034)</f>
        <v>145160</v>
      </c>
      <c r="N1035" s="11">
        <f t="shared" si="62"/>
        <v>0</v>
      </c>
    </row>
    <row r="1036" spans="1:170" x14ac:dyDescent="0.4">
      <c r="A1036" s="5">
        <v>15</v>
      </c>
      <c r="B1036" t="s">
        <v>1369</v>
      </c>
      <c r="C1036" t="s">
        <v>656</v>
      </c>
      <c r="E1036" s="5" t="s">
        <v>17</v>
      </c>
      <c r="F1036" t="s">
        <v>640</v>
      </c>
      <c r="G1036" t="s">
        <v>657</v>
      </c>
      <c r="H1036" t="s">
        <v>777</v>
      </c>
      <c r="I1036" s="5" t="s">
        <v>21</v>
      </c>
      <c r="J1036" s="6">
        <v>2027</v>
      </c>
      <c r="K1036" s="7">
        <v>2875000</v>
      </c>
      <c r="L1036" s="7">
        <v>2300000</v>
      </c>
      <c r="M1036" s="7">
        <v>575000</v>
      </c>
      <c r="N1036" s="7">
        <v>0</v>
      </c>
      <c r="O1036" t="s">
        <v>445</v>
      </c>
      <c r="P1036" s="8">
        <v>45992</v>
      </c>
    </row>
    <row r="1037" spans="1:170" x14ac:dyDescent="0.4">
      <c r="J1037" s="10" t="s">
        <v>207</v>
      </c>
      <c r="K1037" s="11">
        <f>SUBTOTAL(9,K1036:K1036)</f>
        <v>2875000</v>
      </c>
      <c r="L1037" s="11">
        <f>SUBTOTAL(9,L1036:L1036)</f>
        <v>2300000</v>
      </c>
      <c r="M1037" s="11">
        <f>SUBTOTAL(9,M1036:M1036)</f>
        <v>575000</v>
      </c>
      <c r="N1037" s="11">
        <f>SUBTOTAL(9,N1036:N1036)</f>
        <v>0</v>
      </c>
    </row>
    <row r="1038" spans="1:170" x14ac:dyDescent="0.4">
      <c r="A1038" s="5">
        <v>2</v>
      </c>
      <c r="B1038" t="s">
        <v>1384</v>
      </c>
      <c r="C1038" t="s">
        <v>919</v>
      </c>
      <c r="E1038" s="5" t="s">
        <v>17</v>
      </c>
      <c r="F1038" t="s">
        <v>920</v>
      </c>
      <c r="G1038" t="s">
        <v>871</v>
      </c>
      <c r="H1038" t="s">
        <v>1385</v>
      </c>
      <c r="I1038" s="5" t="s">
        <v>21</v>
      </c>
      <c r="J1038" s="6">
        <v>2026</v>
      </c>
      <c r="K1038" s="7">
        <v>2555556</v>
      </c>
      <c r="L1038" s="7">
        <v>2300000</v>
      </c>
      <c r="M1038" s="7">
        <v>255556</v>
      </c>
      <c r="N1038" s="7">
        <v>0</v>
      </c>
      <c r="O1038" t="s">
        <v>1386</v>
      </c>
      <c r="P1038" s="8">
        <v>45792</v>
      </c>
    </row>
    <row r="1039" spans="1:170" x14ac:dyDescent="0.4">
      <c r="J1039" s="10" t="s">
        <v>171</v>
      </c>
      <c r="K1039" s="11">
        <f>SUBTOTAL(9,K1038:K1038)</f>
        <v>2555556</v>
      </c>
      <c r="L1039" s="11">
        <f>SUBTOTAL(9,L1038:L1038)</f>
        <v>2300000</v>
      </c>
      <c r="M1039" s="11">
        <f>SUBTOTAL(9,M1038:M1038)</f>
        <v>255556</v>
      </c>
      <c r="N1039" s="11">
        <f>SUBTOTAL(9,N1038:N1038)</f>
        <v>0</v>
      </c>
    </row>
    <row r="1040" spans="1:170" x14ac:dyDescent="0.4">
      <c r="A1040" s="5">
        <v>7</v>
      </c>
      <c r="B1040" t="s">
        <v>1387</v>
      </c>
      <c r="C1040" t="s">
        <v>1388</v>
      </c>
      <c r="E1040" s="5" t="s">
        <v>17</v>
      </c>
      <c r="F1040" t="s">
        <v>318</v>
      </c>
      <c r="G1040" t="s">
        <v>173</v>
      </c>
      <c r="H1040" t="s">
        <v>1389</v>
      </c>
      <c r="I1040" s="5" t="s">
        <v>34</v>
      </c>
      <c r="J1040" s="6">
        <v>2025</v>
      </c>
      <c r="K1040" s="7">
        <v>120000</v>
      </c>
      <c r="L1040" s="7">
        <v>96000</v>
      </c>
      <c r="M1040" s="7">
        <v>0</v>
      </c>
      <c r="N1040" s="7">
        <v>24000</v>
      </c>
      <c r="O1040" t="s">
        <v>35</v>
      </c>
      <c r="P1040" s="8">
        <v>45743</v>
      </c>
    </row>
    <row r="1041" spans="1:258" x14ac:dyDescent="0.4">
      <c r="A1041" s="5">
        <v>7</v>
      </c>
      <c r="B1041" t="s">
        <v>1387</v>
      </c>
      <c r="C1041" t="s">
        <v>1390</v>
      </c>
      <c r="E1041" s="5" t="s">
        <v>17</v>
      </c>
      <c r="F1041" t="s">
        <v>318</v>
      </c>
      <c r="G1041" t="s">
        <v>173</v>
      </c>
      <c r="H1041" t="s">
        <v>1391</v>
      </c>
      <c r="I1041" s="5" t="s">
        <v>34</v>
      </c>
      <c r="J1041" s="6">
        <v>2025</v>
      </c>
      <c r="K1041" s="7">
        <v>200000</v>
      </c>
      <c r="L1041" s="7">
        <v>160000</v>
      </c>
      <c r="M1041" s="7">
        <v>0</v>
      </c>
      <c r="N1041" s="7">
        <v>40000</v>
      </c>
      <c r="O1041" t="s">
        <v>35</v>
      </c>
      <c r="P1041" s="8">
        <v>45869</v>
      </c>
    </row>
    <row r="1042" spans="1:258" x14ac:dyDescent="0.4">
      <c r="A1042" s="5">
        <v>1</v>
      </c>
      <c r="B1042" t="s">
        <v>1387</v>
      </c>
      <c r="C1042" t="s">
        <v>1392</v>
      </c>
      <c r="E1042" s="5" t="s">
        <v>17</v>
      </c>
      <c r="F1042" t="s">
        <v>81</v>
      </c>
      <c r="G1042" t="s">
        <v>359</v>
      </c>
      <c r="H1042" t="s">
        <v>1393</v>
      </c>
      <c r="I1042" s="5" t="s">
        <v>260</v>
      </c>
      <c r="J1042" s="6">
        <v>2025</v>
      </c>
      <c r="K1042" s="7">
        <v>250000</v>
      </c>
      <c r="L1042" s="7">
        <v>200000</v>
      </c>
      <c r="M1042" s="7">
        <v>0</v>
      </c>
      <c r="N1042" s="7">
        <v>50000</v>
      </c>
      <c r="O1042" t="s">
        <v>35</v>
      </c>
      <c r="P1042" s="8">
        <v>45708</v>
      </c>
    </row>
    <row r="1043" spans="1:258" x14ac:dyDescent="0.4">
      <c r="A1043" s="5">
        <v>1</v>
      </c>
      <c r="B1043" t="s">
        <v>1387</v>
      </c>
      <c r="C1043" t="s">
        <v>1394</v>
      </c>
      <c r="E1043" s="5" t="s">
        <v>17</v>
      </c>
      <c r="F1043" t="s">
        <v>70</v>
      </c>
      <c r="G1043" t="s">
        <v>359</v>
      </c>
      <c r="H1043" t="s">
        <v>1395</v>
      </c>
      <c r="I1043" s="5" t="s">
        <v>34</v>
      </c>
      <c r="J1043" s="6">
        <v>2025</v>
      </c>
      <c r="K1043" s="7">
        <v>310000</v>
      </c>
      <c r="L1043" s="7">
        <v>248000</v>
      </c>
      <c r="M1043" s="7">
        <v>0</v>
      </c>
      <c r="N1043" s="7">
        <v>62000</v>
      </c>
      <c r="O1043" t="s">
        <v>35</v>
      </c>
      <c r="P1043" s="8">
        <v>45855</v>
      </c>
    </row>
    <row r="1044" spans="1:258" x14ac:dyDescent="0.4">
      <c r="A1044" s="5">
        <v>7</v>
      </c>
      <c r="B1044" t="s">
        <v>1387</v>
      </c>
      <c r="C1044" t="s">
        <v>1396</v>
      </c>
      <c r="E1044" s="5" t="s">
        <v>389</v>
      </c>
      <c r="F1044" t="s">
        <v>81</v>
      </c>
      <c r="G1044" t="s">
        <v>673</v>
      </c>
      <c r="H1044" t="s">
        <v>1397</v>
      </c>
      <c r="I1044" s="5" t="s">
        <v>34</v>
      </c>
      <c r="J1044" s="6">
        <v>2025</v>
      </c>
      <c r="K1044" s="7">
        <v>340000</v>
      </c>
      <c r="L1044" s="7">
        <v>272000</v>
      </c>
      <c r="M1044" s="7">
        <v>0</v>
      </c>
      <c r="N1044" s="7">
        <v>68000</v>
      </c>
      <c r="O1044" t="s">
        <v>35</v>
      </c>
      <c r="P1044" s="8">
        <v>45617</v>
      </c>
    </row>
    <row r="1045" spans="1:258" s="9" customFormat="1" ht="14.25" customHeight="1" x14ac:dyDescent="0.4">
      <c r="A1045" s="5">
        <v>7</v>
      </c>
      <c r="B1045" t="s">
        <v>1387</v>
      </c>
      <c r="C1045" t="s">
        <v>1398</v>
      </c>
      <c r="D1045"/>
      <c r="E1045" s="5" t="s">
        <v>17</v>
      </c>
      <c r="F1045" t="s">
        <v>1399</v>
      </c>
      <c r="G1045" t="s">
        <v>1400</v>
      </c>
      <c r="H1045" t="s">
        <v>1401</v>
      </c>
      <c r="I1045" s="5" t="s">
        <v>240</v>
      </c>
      <c r="J1045" s="6">
        <v>2025</v>
      </c>
      <c r="K1045" s="7">
        <v>125000</v>
      </c>
      <c r="L1045" s="7">
        <v>100000</v>
      </c>
      <c r="M1045" s="7">
        <v>0</v>
      </c>
      <c r="N1045" s="7">
        <v>25000</v>
      </c>
      <c r="O1045" t="s">
        <v>606</v>
      </c>
      <c r="P1045" s="8">
        <v>45553</v>
      </c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  <c r="IW1045"/>
      <c r="IX1045"/>
    </row>
    <row r="1046" spans="1:258" x14ac:dyDescent="0.4">
      <c r="A1046" s="5">
        <v>7</v>
      </c>
      <c r="B1046" t="s">
        <v>1387</v>
      </c>
      <c r="C1046" t="s">
        <v>1398</v>
      </c>
      <c r="E1046" s="5" t="s">
        <v>17</v>
      </c>
      <c r="F1046" t="s">
        <v>1399</v>
      </c>
      <c r="G1046" t="s">
        <v>1400</v>
      </c>
      <c r="H1046" t="s">
        <v>1401</v>
      </c>
      <c r="I1046" s="5" t="s">
        <v>260</v>
      </c>
      <c r="J1046" s="6">
        <v>2025</v>
      </c>
      <c r="K1046" s="7">
        <v>50000</v>
      </c>
      <c r="L1046" s="7">
        <v>40000</v>
      </c>
      <c r="M1046" s="7">
        <v>0</v>
      </c>
      <c r="N1046" s="7">
        <v>10000</v>
      </c>
      <c r="O1046" t="s">
        <v>606</v>
      </c>
      <c r="P1046" s="8">
        <v>45553</v>
      </c>
    </row>
    <row r="1047" spans="1:258" x14ac:dyDescent="0.4">
      <c r="A1047" s="5">
        <v>1</v>
      </c>
      <c r="B1047" t="s">
        <v>1387</v>
      </c>
      <c r="C1047" t="s">
        <v>1402</v>
      </c>
      <c r="E1047" s="5" t="s">
        <v>17</v>
      </c>
      <c r="F1047" t="s">
        <v>81</v>
      </c>
      <c r="G1047" t="s">
        <v>1095</v>
      </c>
      <c r="H1047" t="s">
        <v>1403</v>
      </c>
      <c r="I1047" s="5" t="s">
        <v>21</v>
      </c>
      <c r="J1047" s="6">
        <v>2025</v>
      </c>
      <c r="K1047" s="7">
        <v>2709700</v>
      </c>
      <c r="L1047" s="7">
        <v>2167760</v>
      </c>
      <c r="M1047" s="7">
        <v>0</v>
      </c>
      <c r="N1047" s="7">
        <v>541940</v>
      </c>
      <c r="O1047" t="s">
        <v>527</v>
      </c>
    </row>
    <row r="1048" spans="1:258" x14ac:dyDescent="0.4">
      <c r="A1048" s="5">
        <v>70</v>
      </c>
      <c r="B1048" t="s">
        <v>1387</v>
      </c>
      <c r="C1048" t="s">
        <v>1404</v>
      </c>
      <c r="E1048" s="5" t="s">
        <v>17</v>
      </c>
      <c r="F1048" t="s">
        <v>1405</v>
      </c>
      <c r="G1048" t="s">
        <v>225</v>
      </c>
      <c r="H1048" t="s">
        <v>1406</v>
      </c>
      <c r="I1048" s="5" t="s">
        <v>963</v>
      </c>
      <c r="J1048" s="6">
        <v>2025</v>
      </c>
      <c r="K1048" s="7">
        <v>0</v>
      </c>
      <c r="L1048" s="7">
        <v>0</v>
      </c>
      <c r="M1048" s="7">
        <v>0</v>
      </c>
      <c r="N1048" s="7">
        <v>0</v>
      </c>
    </row>
    <row r="1049" spans="1:258" x14ac:dyDescent="0.4">
      <c r="A1049" s="5">
        <v>70</v>
      </c>
      <c r="B1049" t="s">
        <v>1387</v>
      </c>
      <c r="C1049" t="s">
        <v>1404</v>
      </c>
      <c r="E1049" s="5" t="s">
        <v>17</v>
      </c>
      <c r="F1049" t="s">
        <v>1405</v>
      </c>
      <c r="G1049" t="s">
        <v>225</v>
      </c>
      <c r="H1049" t="s">
        <v>1407</v>
      </c>
      <c r="I1049" s="5" t="s">
        <v>963</v>
      </c>
      <c r="J1049" s="6">
        <v>2025</v>
      </c>
      <c r="K1049" s="7">
        <v>106277</v>
      </c>
      <c r="L1049" s="7">
        <v>106277</v>
      </c>
      <c r="M1049" s="7">
        <v>0</v>
      </c>
      <c r="N1049" s="7">
        <v>0</v>
      </c>
    </row>
    <row r="1050" spans="1:258" x14ac:dyDescent="0.4">
      <c r="J1050" s="10" t="s">
        <v>105</v>
      </c>
      <c r="K1050" s="11">
        <f>SUBTOTAL(9,K1040:K1049)</f>
        <v>4210977</v>
      </c>
      <c r="L1050" s="11">
        <f>SUBTOTAL(9,L1040:L1049)</f>
        <v>3390037</v>
      </c>
      <c r="M1050" s="11">
        <f>SUBTOTAL(9,M1040:M1049)</f>
        <v>0</v>
      </c>
      <c r="N1050" s="11">
        <f>SUBTOTAL(9,N1040:N1049)</f>
        <v>820940</v>
      </c>
    </row>
    <row r="1051" spans="1:258" x14ac:dyDescent="0.4">
      <c r="A1051" s="5">
        <v>1</v>
      </c>
      <c r="B1051" t="s">
        <v>1387</v>
      </c>
      <c r="C1051" t="s">
        <v>1392</v>
      </c>
      <c r="E1051" s="5" t="s">
        <v>17</v>
      </c>
      <c r="F1051" t="s">
        <v>81</v>
      </c>
      <c r="G1051" t="s">
        <v>359</v>
      </c>
      <c r="H1051" t="s">
        <v>1393</v>
      </c>
      <c r="I1051" s="5" t="s">
        <v>21</v>
      </c>
      <c r="J1051" s="6">
        <v>2026</v>
      </c>
      <c r="K1051" s="7">
        <v>4605000</v>
      </c>
      <c r="L1051" s="7">
        <v>3684000</v>
      </c>
      <c r="M1051" s="7">
        <v>0</v>
      </c>
      <c r="N1051" s="7">
        <v>921000</v>
      </c>
      <c r="O1051" t="s">
        <v>35</v>
      </c>
      <c r="P1051" s="8">
        <v>45708</v>
      </c>
    </row>
    <row r="1052" spans="1:258" x14ac:dyDescent="0.4">
      <c r="A1052" s="5">
        <v>7</v>
      </c>
      <c r="B1052" t="s">
        <v>1387</v>
      </c>
      <c r="C1052" t="s">
        <v>1396</v>
      </c>
      <c r="E1052" s="5" t="s">
        <v>389</v>
      </c>
      <c r="F1052" t="s">
        <v>81</v>
      </c>
      <c r="G1052" t="s">
        <v>673</v>
      </c>
      <c r="H1052" t="s">
        <v>1397</v>
      </c>
      <c r="I1052" s="5" t="s">
        <v>260</v>
      </c>
      <c r="J1052" s="6">
        <v>2026</v>
      </c>
      <c r="K1052" s="7">
        <v>150000</v>
      </c>
      <c r="L1052" s="7">
        <v>120000</v>
      </c>
      <c r="M1052" s="7">
        <v>0</v>
      </c>
      <c r="N1052" s="7">
        <v>30000</v>
      </c>
      <c r="O1052" t="s">
        <v>35</v>
      </c>
      <c r="P1052" s="8">
        <v>45617</v>
      </c>
    </row>
    <row r="1053" spans="1:258" s="9" customFormat="1" ht="14.25" customHeight="1" x14ac:dyDescent="0.4">
      <c r="A1053" s="5">
        <v>7</v>
      </c>
      <c r="B1053" t="s">
        <v>1387</v>
      </c>
      <c r="C1053" t="s">
        <v>1396</v>
      </c>
      <c r="D1053"/>
      <c r="E1053" s="5" t="s">
        <v>389</v>
      </c>
      <c r="F1053" t="s">
        <v>81</v>
      </c>
      <c r="G1053" t="s">
        <v>673</v>
      </c>
      <c r="H1053" t="s">
        <v>1397</v>
      </c>
      <c r="I1053" s="5" t="s">
        <v>240</v>
      </c>
      <c r="J1053" s="6">
        <v>2026</v>
      </c>
      <c r="K1053" s="7">
        <v>340000</v>
      </c>
      <c r="L1053" s="7">
        <v>272000</v>
      </c>
      <c r="M1053" s="7">
        <v>0</v>
      </c>
      <c r="N1053" s="7">
        <v>68000</v>
      </c>
      <c r="O1053" t="s">
        <v>35</v>
      </c>
      <c r="P1053" s="8">
        <v>45617</v>
      </c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  <c r="IW1053"/>
      <c r="IX1053"/>
    </row>
    <row r="1054" spans="1:258" s="9" customFormat="1" ht="14.25" customHeight="1" x14ac:dyDescent="0.4">
      <c r="A1054" s="5">
        <v>1</v>
      </c>
      <c r="B1054" t="s">
        <v>1387</v>
      </c>
      <c r="C1054" t="s">
        <v>1392</v>
      </c>
      <c r="D1054"/>
      <c r="E1054" s="5" t="s">
        <v>17</v>
      </c>
      <c r="F1054" t="s">
        <v>81</v>
      </c>
      <c r="G1054" t="s">
        <v>359</v>
      </c>
      <c r="H1054" t="s">
        <v>1393</v>
      </c>
      <c r="I1054" s="5" t="s">
        <v>260</v>
      </c>
      <c r="J1054" s="6">
        <v>2026</v>
      </c>
      <c r="K1054" s="7">
        <v>250000</v>
      </c>
      <c r="L1054" s="7">
        <v>200000</v>
      </c>
      <c r="M1054" s="7">
        <v>0</v>
      </c>
      <c r="N1054" s="7">
        <v>50000</v>
      </c>
      <c r="O1054" t="s">
        <v>291</v>
      </c>
      <c r="P1054" s="8">
        <v>45897</v>
      </c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  <c r="IQ1054"/>
      <c r="IR1054"/>
      <c r="IS1054"/>
      <c r="IT1054"/>
      <c r="IU1054"/>
      <c r="IV1054"/>
      <c r="IW1054"/>
      <c r="IX1054"/>
    </row>
    <row r="1055" spans="1:258" s="9" customFormat="1" ht="14.25" customHeight="1" x14ac:dyDescent="0.4">
      <c r="A1055" s="5">
        <v>1</v>
      </c>
      <c r="B1055" t="s">
        <v>1387</v>
      </c>
      <c r="C1055" t="s">
        <v>1402</v>
      </c>
      <c r="D1055"/>
      <c r="E1055" s="5" t="s">
        <v>17</v>
      </c>
      <c r="F1055" t="s">
        <v>81</v>
      </c>
      <c r="G1055" t="s">
        <v>1095</v>
      </c>
      <c r="H1055" t="s">
        <v>1403</v>
      </c>
      <c r="I1055" s="5" t="s">
        <v>21</v>
      </c>
      <c r="J1055" s="6">
        <v>2026</v>
      </c>
      <c r="K1055" s="7">
        <v>2709700</v>
      </c>
      <c r="L1055" s="7">
        <v>2167760</v>
      </c>
      <c r="M1055" s="7">
        <v>0</v>
      </c>
      <c r="N1055" s="7">
        <v>541940</v>
      </c>
      <c r="O1055" t="s">
        <v>291</v>
      </c>
      <c r="P1055" s="8">
        <v>45897</v>
      </c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  <c r="IQ1055"/>
      <c r="IR1055"/>
      <c r="IS1055"/>
      <c r="IT1055"/>
      <c r="IU1055"/>
      <c r="IV1055"/>
      <c r="IW1055"/>
      <c r="IX1055"/>
    </row>
    <row r="1056" spans="1:258" x14ac:dyDescent="0.4">
      <c r="A1056" s="5">
        <v>7</v>
      </c>
      <c r="B1056" t="s">
        <v>1387</v>
      </c>
      <c r="C1056" t="s">
        <v>1398</v>
      </c>
      <c r="E1056" s="5" t="s">
        <v>17</v>
      </c>
      <c r="F1056" t="s">
        <v>1399</v>
      </c>
      <c r="G1056" t="s">
        <v>1400</v>
      </c>
      <c r="H1056" t="s">
        <v>1401</v>
      </c>
      <c r="I1056" s="5" t="s">
        <v>260</v>
      </c>
      <c r="J1056" s="6">
        <v>2026</v>
      </c>
      <c r="K1056" s="7">
        <v>80000</v>
      </c>
      <c r="L1056" s="7">
        <v>64000</v>
      </c>
      <c r="M1056" s="7">
        <v>0</v>
      </c>
      <c r="N1056" s="7">
        <v>16000</v>
      </c>
      <c r="O1056" t="s">
        <v>1408</v>
      </c>
      <c r="P1056" s="8">
        <v>45958</v>
      </c>
    </row>
    <row r="1057" spans="1:258" x14ac:dyDescent="0.4">
      <c r="A1057" s="5">
        <v>7</v>
      </c>
      <c r="B1057" t="s">
        <v>1387</v>
      </c>
      <c r="C1057" t="s">
        <v>1398</v>
      </c>
      <c r="E1057" s="5" t="s">
        <v>17</v>
      </c>
      <c r="F1057" t="s">
        <v>1399</v>
      </c>
      <c r="G1057" t="s">
        <v>1400</v>
      </c>
      <c r="H1057" t="s">
        <v>1401</v>
      </c>
      <c r="I1057" s="5" t="s">
        <v>21</v>
      </c>
      <c r="J1057" s="6">
        <v>2026</v>
      </c>
      <c r="K1057" s="7">
        <v>1150000</v>
      </c>
      <c r="L1057" s="7">
        <v>920000</v>
      </c>
      <c r="M1057" s="7">
        <v>0</v>
      </c>
      <c r="N1057" s="7">
        <v>230000</v>
      </c>
      <c r="O1057" t="s">
        <v>291</v>
      </c>
      <c r="P1057" s="8">
        <v>45553</v>
      </c>
    </row>
    <row r="1058" spans="1:258" x14ac:dyDescent="0.4">
      <c r="A1058" s="5">
        <v>70</v>
      </c>
      <c r="B1058" t="s">
        <v>1387</v>
      </c>
      <c r="C1058" t="s">
        <v>1404</v>
      </c>
      <c r="E1058" s="5" t="s">
        <v>17</v>
      </c>
      <c r="F1058" t="s">
        <v>1405</v>
      </c>
      <c r="G1058" t="s">
        <v>225</v>
      </c>
      <c r="H1058" t="s">
        <v>1407</v>
      </c>
      <c r="I1058" s="5" t="s">
        <v>963</v>
      </c>
      <c r="J1058" s="6">
        <v>2026</v>
      </c>
      <c r="K1058" s="7">
        <v>106277</v>
      </c>
      <c r="L1058" s="7">
        <v>106277</v>
      </c>
      <c r="M1058" s="7">
        <v>0</v>
      </c>
      <c r="N1058" s="7">
        <v>0</v>
      </c>
    </row>
    <row r="1059" spans="1:258" x14ac:dyDescent="0.4">
      <c r="J1059" s="10" t="s">
        <v>171</v>
      </c>
      <c r="K1059" s="11">
        <f>SUBTOTAL(9,K1051:K1058)</f>
        <v>9390977</v>
      </c>
      <c r="L1059" s="11">
        <f>SUBTOTAL(9,L1051:L1058)</f>
        <v>7534037</v>
      </c>
      <c r="M1059" s="11">
        <f>SUBTOTAL(9,M1051:M1058)</f>
        <v>0</v>
      </c>
      <c r="N1059" s="11">
        <f>SUBTOTAL(9,N1051:N1058)</f>
        <v>1856940</v>
      </c>
    </row>
    <row r="1060" spans="1:258" x14ac:dyDescent="0.4">
      <c r="A1060" s="5">
        <v>7</v>
      </c>
      <c r="B1060" t="s">
        <v>1387</v>
      </c>
      <c r="C1060" t="s">
        <v>1390</v>
      </c>
      <c r="E1060" s="5" t="s">
        <v>17</v>
      </c>
      <c r="F1060" t="s">
        <v>318</v>
      </c>
      <c r="G1060" t="s">
        <v>173</v>
      </c>
      <c r="H1060" t="s">
        <v>1391</v>
      </c>
      <c r="I1060" s="5" t="s">
        <v>240</v>
      </c>
      <c r="J1060" s="6">
        <v>2027</v>
      </c>
      <c r="K1060" s="7">
        <v>200000</v>
      </c>
      <c r="L1060" s="7">
        <v>160000</v>
      </c>
      <c r="M1060" s="7">
        <v>0</v>
      </c>
      <c r="N1060" s="7">
        <v>40000</v>
      </c>
      <c r="O1060" t="s">
        <v>35</v>
      </c>
      <c r="P1060" s="8">
        <v>45869</v>
      </c>
    </row>
    <row r="1061" spans="1:258" x14ac:dyDescent="0.4">
      <c r="A1061" s="5">
        <v>1</v>
      </c>
      <c r="B1061" t="s">
        <v>1387</v>
      </c>
      <c r="C1061" t="s">
        <v>1394</v>
      </c>
      <c r="E1061" s="5" t="s">
        <v>17</v>
      </c>
      <c r="F1061" t="s">
        <v>70</v>
      </c>
      <c r="G1061" t="s">
        <v>359</v>
      </c>
      <c r="H1061" t="s">
        <v>1395</v>
      </c>
      <c r="I1061" s="5" t="s">
        <v>240</v>
      </c>
      <c r="J1061" s="6">
        <v>2027</v>
      </c>
      <c r="K1061" s="7">
        <v>310000</v>
      </c>
      <c r="L1061" s="7">
        <v>248000</v>
      </c>
      <c r="M1061" s="7">
        <v>0</v>
      </c>
      <c r="N1061" s="7">
        <v>62000</v>
      </c>
      <c r="O1061" t="s">
        <v>35</v>
      </c>
      <c r="P1061" s="8">
        <v>45855</v>
      </c>
    </row>
    <row r="1062" spans="1:258" s="9" customFormat="1" ht="15" customHeight="1" x14ac:dyDescent="0.4">
      <c r="A1062" s="5">
        <v>1</v>
      </c>
      <c r="B1062" t="s">
        <v>1387</v>
      </c>
      <c r="C1062" t="s">
        <v>1394</v>
      </c>
      <c r="D1062"/>
      <c r="E1062" s="5" t="s">
        <v>17</v>
      </c>
      <c r="F1062" t="s">
        <v>70</v>
      </c>
      <c r="G1062" t="s">
        <v>359</v>
      </c>
      <c r="H1062" t="s">
        <v>1395</v>
      </c>
      <c r="I1062" s="5" t="s">
        <v>260</v>
      </c>
      <c r="J1062" s="6">
        <v>2027</v>
      </c>
      <c r="K1062" s="7">
        <v>200000</v>
      </c>
      <c r="L1062" s="7">
        <v>160000</v>
      </c>
      <c r="M1062" s="7">
        <v>0</v>
      </c>
      <c r="N1062" s="7">
        <v>40000</v>
      </c>
      <c r="O1062" t="s">
        <v>35</v>
      </c>
      <c r="P1062" s="8">
        <v>45855</v>
      </c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  <c r="IQ1062"/>
      <c r="IR1062"/>
      <c r="IS1062"/>
      <c r="IT1062"/>
      <c r="IU1062"/>
      <c r="IV1062"/>
      <c r="IW1062"/>
      <c r="IX1062"/>
    </row>
    <row r="1063" spans="1:258" s="9" customFormat="1" ht="15" customHeight="1" x14ac:dyDescent="0.4">
      <c r="A1063" s="5">
        <v>7</v>
      </c>
      <c r="B1063" t="s">
        <v>1387</v>
      </c>
      <c r="C1063" t="s">
        <v>1396</v>
      </c>
      <c r="D1063"/>
      <c r="E1063" s="5" t="s">
        <v>389</v>
      </c>
      <c r="F1063" t="s">
        <v>81</v>
      </c>
      <c r="G1063" t="s">
        <v>673</v>
      </c>
      <c r="H1063" t="s">
        <v>1397</v>
      </c>
      <c r="I1063" s="5" t="s">
        <v>21</v>
      </c>
      <c r="J1063" s="6">
        <v>2027</v>
      </c>
      <c r="K1063" s="7">
        <v>4562500</v>
      </c>
      <c r="L1063" s="7">
        <v>3650000</v>
      </c>
      <c r="M1063" s="7">
        <v>0</v>
      </c>
      <c r="N1063" s="7">
        <v>912500</v>
      </c>
      <c r="O1063" t="s">
        <v>1409</v>
      </c>
      <c r="P1063" s="8">
        <v>45740</v>
      </c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  <c r="IQ1063"/>
      <c r="IR1063"/>
      <c r="IS1063"/>
      <c r="IT1063"/>
      <c r="IU1063"/>
      <c r="IV1063"/>
      <c r="IW1063"/>
      <c r="IX1063"/>
    </row>
    <row r="1064" spans="1:258" x14ac:dyDescent="0.4">
      <c r="A1064" s="5">
        <v>7</v>
      </c>
      <c r="B1064" t="s">
        <v>1387</v>
      </c>
      <c r="C1064" t="s">
        <v>1388</v>
      </c>
      <c r="E1064" s="5" t="s">
        <v>17</v>
      </c>
      <c r="F1064" t="s">
        <v>318</v>
      </c>
      <c r="G1064" t="s">
        <v>173</v>
      </c>
      <c r="H1064" t="s">
        <v>1389</v>
      </c>
      <c r="I1064" s="5" t="s">
        <v>240</v>
      </c>
      <c r="J1064" s="6">
        <v>2027</v>
      </c>
      <c r="K1064" s="7">
        <v>120000</v>
      </c>
      <c r="L1064" s="7">
        <v>96000</v>
      </c>
      <c r="M1064" s="7">
        <v>0</v>
      </c>
      <c r="N1064" s="7">
        <v>24000</v>
      </c>
      <c r="O1064" t="s">
        <v>175</v>
      </c>
      <c r="P1064" s="8" t="s">
        <v>320</v>
      </c>
    </row>
    <row r="1065" spans="1:258" x14ac:dyDescent="0.4">
      <c r="A1065" s="5">
        <v>70</v>
      </c>
      <c r="B1065" t="s">
        <v>1387</v>
      </c>
      <c r="C1065" t="s">
        <v>1404</v>
      </c>
      <c r="E1065" s="5" t="s">
        <v>17</v>
      </c>
      <c r="F1065" t="s">
        <v>1405</v>
      </c>
      <c r="G1065" t="s">
        <v>225</v>
      </c>
      <c r="H1065" t="s">
        <v>1407</v>
      </c>
      <c r="I1065" s="5" t="s">
        <v>963</v>
      </c>
      <c r="J1065" s="6">
        <v>2027</v>
      </c>
      <c r="K1065" s="7">
        <v>106277</v>
      </c>
      <c r="L1065" s="7">
        <v>106277</v>
      </c>
      <c r="M1065" s="7">
        <v>0</v>
      </c>
      <c r="N1065" s="7">
        <v>0</v>
      </c>
    </row>
    <row r="1066" spans="1:258" x14ac:dyDescent="0.4">
      <c r="J1066" s="10" t="s">
        <v>207</v>
      </c>
      <c r="K1066" s="11">
        <f>SUBTOTAL(9,K1060:K1065)</f>
        <v>5498777</v>
      </c>
      <c r="L1066" s="11">
        <f t="shared" ref="L1066:N1066" si="63">SUBTOTAL(9,L1060:L1065)</f>
        <v>4420277</v>
      </c>
      <c r="M1066" s="11">
        <f t="shared" si="63"/>
        <v>0</v>
      </c>
      <c r="N1066" s="11">
        <f t="shared" si="63"/>
        <v>1078500</v>
      </c>
    </row>
    <row r="1067" spans="1:258" x14ac:dyDescent="0.4">
      <c r="A1067" s="5">
        <v>7</v>
      </c>
      <c r="B1067" t="s">
        <v>1387</v>
      </c>
      <c r="C1067" t="s">
        <v>1388</v>
      </c>
      <c r="E1067" s="5" t="s">
        <v>17</v>
      </c>
      <c r="F1067" t="s">
        <v>318</v>
      </c>
      <c r="G1067" t="s">
        <v>173</v>
      </c>
      <c r="H1067" t="s">
        <v>1389</v>
      </c>
      <c r="I1067" s="5" t="s">
        <v>21</v>
      </c>
      <c r="J1067" s="6">
        <v>2028</v>
      </c>
      <c r="K1067" s="7">
        <v>2500000</v>
      </c>
      <c r="L1067" s="7">
        <v>2000000</v>
      </c>
      <c r="M1067" s="7">
        <v>0</v>
      </c>
      <c r="N1067" s="7">
        <v>500000</v>
      </c>
      <c r="O1067" t="s">
        <v>35</v>
      </c>
      <c r="P1067" s="8">
        <v>45743</v>
      </c>
    </row>
    <row r="1068" spans="1:258" x14ac:dyDescent="0.4">
      <c r="J1068" s="10" t="s">
        <v>210</v>
      </c>
      <c r="K1068" s="11">
        <f>SUBTOTAL(9,K1067:K1067)</f>
        <v>2500000</v>
      </c>
      <c r="L1068" s="11">
        <f>SUBTOTAL(9,L1067:L1067)</f>
        <v>2000000</v>
      </c>
      <c r="M1068" s="11">
        <f>SUBTOTAL(9,M1067:M1067)</f>
        <v>0</v>
      </c>
      <c r="N1068" s="11">
        <f>SUBTOTAL(9,N1067:N1067)</f>
        <v>500000</v>
      </c>
    </row>
    <row r="1069" spans="1:258" x14ac:dyDescent="0.4">
      <c r="A1069" s="5">
        <v>7</v>
      </c>
      <c r="B1069" t="s">
        <v>1387</v>
      </c>
      <c r="C1069" t="s">
        <v>1390</v>
      </c>
      <c r="E1069" s="5" t="s">
        <v>17</v>
      </c>
      <c r="F1069" t="s">
        <v>318</v>
      </c>
      <c r="G1069" t="s">
        <v>173</v>
      </c>
      <c r="H1069" t="s">
        <v>1410</v>
      </c>
      <c r="I1069" s="5" t="s">
        <v>21</v>
      </c>
      <c r="J1069" s="6" t="s">
        <v>215</v>
      </c>
      <c r="K1069" s="7">
        <v>0</v>
      </c>
      <c r="L1069" s="7">
        <v>0</v>
      </c>
      <c r="M1069" s="7">
        <v>0</v>
      </c>
      <c r="N1069" s="7">
        <v>0</v>
      </c>
      <c r="O1069" t="s">
        <v>35</v>
      </c>
      <c r="P1069" s="8">
        <v>45869</v>
      </c>
    </row>
    <row r="1070" spans="1:258" x14ac:dyDescent="0.4">
      <c r="A1070" s="5">
        <v>7</v>
      </c>
      <c r="B1070" t="s">
        <v>1387</v>
      </c>
      <c r="C1070" t="s">
        <v>1390</v>
      </c>
      <c r="E1070" s="5" t="s">
        <v>17</v>
      </c>
      <c r="F1070" t="s">
        <v>318</v>
      </c>
      <c r="G1070" t="s">
        <v>173</v>
      </c>
      <c r="H1070" t="s">
        <v>1411</v>
      </c>
      <c r="I1070" s="5" t="s">
        <v>21</v>
      </c>
      <c r="J1070" s="6" t="s">
        <v>215</v>
      </c>
      <c r="K1070" s="7">
        <v>1000000</v>
      </c>
      <c r="L1070" s="7">
        <v>800000</v>
      </c>
      <c r="M1070" s="7">
        <v>0</v>
      </c>
      <c r="N1070" s="7">
        <v>200000</v>
      </c>
      <c r="O1070" t="s">
        <v>35</v>
      </c>
      <c r="P1070" s="8">
        <v>45869</v>
      </c>
    </row>
    <row r="1071" spans="1:258" s="9" customFormat="1" ht="14.25" customHeight="1" x14ac:dyDescent="0.4">
      <c r="A1071" s="5">
        <v>1</v>
      </c>
      <c r="B1071" t="s">
        <v>1387</v>
      </c>
      <c r="C1071" t="s">
        <v>1394</v>
      </c>
      <c r="D1071"/>
      <c r="E1071" s="5" t="s">
        <v>17</v>
      </c>
      <c r="F1071" t="s">
        <v>70</v>
      </c>
      <c r="G1071" t="s">
        <v>359</v>
      </c>
      <c r="H1071" t="s">
        <v>1412</v>
      </c>
      <c r="I1071" s="5" t="s">
        <v>21</v>
      </c>
      <c r="J1071" s="6" t="s">
        <v>215</v>
      </c>
      <c r="K1071" s="7">
        <v>0</v>
      </c>
      <c r="L1071" s="7">
        <v>0</v>
      </c>
      <c r="M1071" s="7">
        <v>0</v>
      </c>
      <c r="N1071" s="7">
        <v>0</v>
      </c>
      <c r="O1071" t="s">
        <v>35</v>
      </c>
      <c r="P1071" s="8">
        <v>45855</v>
      </c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  <c r="IQ1071"/>
      <c r="IR1071"/>
      <c r="IS1071"/>
      <c r="IT1071"/>
      <c r="IU1071"/>
      <c r="IV1071"/>
      <c r="IW1071"/>
      <c r="IX1071"/>
    </row>
    <row r="1072" spans="1:258" x14ac:dyDescent="0.4">
      <c r="A1072" s="5">
        <v>1</v>
      </c>
      <c r="B1072" t="s">
        <v>1387</v>
      </c>
      <c r="C1072" t="s">
        <v>1394</v>
      </c>
      <c r="E1072" s="5" t="s">
        <v>17</v>
      </c>
      <c r="F1072" t="s">
        <v>70</v>
      </c>
      <c r="G1072" t="s">
        <v>359</v>
      </c>
      <c r="H1072" t="s">
        <v>1413</v>
      </c>
      <c r="I1072" s="5" t="s">
        <v>21</v>
      </c>
      <c r="J1072" s="6" t="s">
        <v>215</v>
      </c>
      <c r="K1072" s="7">
        <v>2680000</v>
      </c>
      <c r="L1072" s="7">
        <v>2144000</v>
      </c>
      <c r="M1072" s="7">
        <v>0</v>
      </c>
      <c r="N1072" s="7">
        <v>536000</v>
      </c>
      <c r="O1072" t="s">
        <v>35</v>
      </c>
      <c r="P1072" s="8">
        <v>45855</v>
      </c>
    </row>
    <row r="1073" spans="1:258" x14ac:dyDescent="0.4">
      <c r="J1073" s="10" t="s">
        <v>221</v>
      </c>
      <c r="K1073" s="11">
        <f>SUBTOTAL(9,K1069:K1072)</f>
        <v>3680000</v>
      </c>
      <c r="L1073" s="11">
        <f>SUBTOTAL(9,L1069:L1072)</f>
        <v>2944000</v>
      </c>
      <c r="M1073" s="11">
        <f t="shared" ref="M1073:N1073" si="64">SUBTOTAL(9,M1072:M1072)</f>
        <v>0</v>
      </c>
      <c r="N1073" s="11">
        <f t="shared" si="64"/>
        <v>536000</v>
      </c>
    </row>
    <row r="1074" spans="1:258" x14ac:dyDescent="0.4">
      <c r="A1074" s="5">
        <v>5</v>
      </c>
      <c r="B1074" t="s">
        <v>1414</v>
      </c>
      <c r="C1074" t="s">
        <v>1415</v>
      </c>
      <c r="E1074" s="5" t="s">
        <v>17</v>
      </c>
      <c r="F1074" t="s">
        <v>366</v>
      </c>
      <c r="G1074" t="s">
        <v>390</v>
      </c>
      <c r="H1074" t="s">
        <v>1416</v>
      </c>
      <c r="I1074" s="5" t="s">
        <v>21</v>
      </c>
      <c r="J1074" s="6">
        <v>2025</v>
      </c>
      <c r="K1074" s="7">
        <v>930450</v>
      </c>
      <c r="L1074" s="7">
        <v>744360</v>
      </c>
      <c r="M1074" s="7">
        <v>0</v>
      </c>
      <c r="N1074" s="7">
        <v>186090</v>
      </c>
      <c r="O1074" t="s">
        <v>1417</v>
      </c>
      <c r="P1074" s="8">
        <v>45849</v>
      </c>
    </row>
    <row r="1075" spans="1:258" s="13" customFormat="1" ht="12.75" customHeight="1" x14ac:dyDescent="0.4">
      <c r="A1075" s="5">
        <v>70</v>
      </c>
      <c r="B1075" t="s">
        <v>1414</v>
      </c>
      <c r="C1075" t="s">
        <v>1404</v>
      </c>
      <c r="D1075"/>
      <c r="E1075" s="5" t="s">
        <v>17</v>
      </c>
      <c r="F1075" t="s">
        <v>1405</v>
      </c>
      <c r="G1075" t="s">
        <v>225</v>
      </c>
      <c r="H1075" t="s">
        <v>1406</v>
      </c>
      <c r="I1075" s="5" t="s">
        <v>963</v>
      </c>
      <c r="J1075" s="6">
        <v>2025</v>
      </c>
      <c r="K1075" s="7">
        <v>0</v>
      </c>
      <c r="L1075" s="7">
        <v>0</v>
      </c>
      <c r="M1075" s="7">
        <v>0</v>
      </c>
      <c r="N1075" s="7">
        <v>0</v>
      </c>
      <c r="O1075"/>
      <c r="P1075" s="8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  <c r="IQ1075"/>
      <c r="IR1075"/>
      <c r="IS1075"/>
      <c r="IT1075"/>
      <c r="IU1075"/>
      <c r="IV1075"/>
      <c r="IW1075"/>
      <c r="IX1075"/>
    </row>
    <row r="1076" spans="1:258" x14ac:dyDescent="0.4">
      <c r="A1076" s="5">
        <v>70</v>
      </c>
      <c r="B1076" t="s">
        <v>1414</v>
      </c>
      <c r="C1076" t="s">
        <v>1404</v>
      </c>
      <c r="E1076" s="5" t="s">
        <v>17</v>
      </c>
      <c r="F1076" t="s">
        <v>1405</v>
      </c>
      <c r="G1076" t="s">
        <v>225</v>
      </c>
      <c r="H1076" t="s">
        <v>1407</v>
      </c>
      <c r="I1076" s="5" t="s">
        <v>963</v>
      </c>
      <c r="J1076" s="6">
        <v>2025</v>
      </c>
      <c r="K1076" s="7">
        <v>300764</v>
      </c>
      <c r="L1076" s="7">
        <v>300764</v>
      </c>
      <c r="M1076" s="7">
        <v>0</v>
      </c>
      <c r="N1076" s="7">
        <v>0</v>
      </c>
    </row>
    <row r="1077" spans="1:258" x14ac:dyDescent="0.4">
      <c r="J1077" s="10" t="s">
        <v>105</v>
      </c>
      <c r="K1077" s="11">
        <f>SUBTOTAL(9,K1074:K1076)</f>
        <v>1231214</v>
      </c>
      <c r="L1077" s="11">
        <f>SUBTOTAL(9,L1074:L1076)</f>
        <v>1045124</v>
      </c>
      <c r="M1077" s="11">
        <f>SUBTOTAL(9,M1074:M1076)</f>
        <v>0</v>
      </c>
      <c r="N1077" s="11">
        <f>SUBTOTAL(9,N1074:N1076)</f>
        <v>186090</v>
      </c>
    </row>
    <row r="1078" spans="1:258" x14ac:dyDescent="0.4">
      <c r="A1078" s="5">
        <v>8</v>
      </c>
      <c r="B1078" t="s">
        <v>1418</v>
      </c>
      <c r="C1078" t="s">
        <v>1419</v>
      </c>
      <c r="E1078" s="5" t="s">
        <v>17</v>
      </c>
      <c r="F1078" t="s">
        <v>81</v>
      </c>
      <c r="G1078" t="s">
        <v>324</v>
      </c>
      <c r="H1078" t="s">
        <v>1420</v>
      </c>
      <c r="I1078" s="5" t="s">
        <v>21</v>
      </c>
      <c r="J1078" s="6">
        <v>2026</v>
      </c>
      <c r="K1078" s="7">
        <v>0</v>
      </c>
      <c r="L1078" s="7">
        <v>0</v>
      </c>
      <c r="M1078" s="7">
        <v>0</v>
      </c>
      <c r="N1078" s="7">
        <v>0</v>
      </c>
      <c r="O1078" t="s">
        <v>1421</v>
      </c>
      <c r="P1078" s="8" t="s">
        <v>320</v>
      </c>
    </row>
    <row r="1079" spans="1:258" x14ac:dyDescent="0.4">
      <c r="A1079" s="5">
        <v>8</v>
      </c>
      <c r="B1079" t="s">
        <v>1414</v>
      </c>
      <c r="C1079" t="s">
        <v>1419</v>
      </c>
      <c r="E1079" s="5" t="s">
        <v>17</v>
      </c>
      <c r="F1079" t="s">
        <v>81</v>
      </c>
      <c r="G1079" t="s">
        <v>324</v>
      </c>
      <c r="H1079" t="s">
        <v>1422</v>
      </c>
      <c r="I1079" s="5" t="s">
        <v>21</v>
      </c>
      <c r="J1079" s="6">
        <v>2026</v>
      </c>
      <c r="K1079" s="7">
        <v>2702500</v>
      </c>
      <c r="L1079" s="7">
        <v>2162000</v>
      </c>
      <c r="M1079" s="7">
        <v>0</v>
      </c>
      <c r="N1079" s="7">
        <v>540500</v>
      </c>
      <c r="O1079" t="s">
        <v>1423</v>
      </c>
      <c r="P1079" s="8" t="s">
        <v>320</v>
      </c>
    </row>
    <row r="1080" spans="1:258" x14ac:dyDescent="0.4">
      <c r="A1080" s="5">
        <v>70</v>
      </c>
      <c r="B1080" t="s">
        <v>1414</v>
      </c>
      <c r="C1080" t="s">
        <v>1404</v>
      </c>
      <c r="E1080" s="5" t="s">
        <v>17</v>
      </c>
      <c r="F1080" t="s">
        <v>1405</v>
      </c>
      <c r="G1080" t="s">
        <v>225</v>
      </c>
      <c r="H1080" t="s">
        <v>1407</v>
      </c>
      <c r="I1080" s="5" t="s">
        <v>963</v>
      </c>
      <c r="J1080" s="6">
        <v>2026</v>
      </c>
      <c r="K1080" s="7">
        <v>300764</v>
      </c>
      <c r="L1080" s="7">
        <v>300764</v>
      </c>
      <c r="M1080" s="7">
        <v>0</v>
      </c>
      <c r="N1080" s="7">
        <v>0</v>
      </c>
    </row>
    <row r="1081" spans="1:258" x14ac:dyDescent="0.4">
      <c r="J1081" s="10" t="s">
        <v>171</v>
      </c>
      <c r="K1081" s="11">
        <f>SUBTOTAL(9,K1078:K1080)</f>
        <v>3003264</v>
      </c>
      <c r="L1081" s="11">
        <f>SUBTOTAL(9,L1078:L1080)</f>
        <v>2462764</v>
      </c>
      <c r="M1081" s="11">
        <f>SUBTOTAL(9,M1078:M1080)</f>
        <v>0</v>
      </c>
      <c r="N1081" s="11">
        <f>SUBTOTAL(9,N1078:N1080)</f>
        <v>540500</v>
      </c>
    </row>
    <row r="1082" spans="1:258" s="15" customFormat="1" ht="12.75" customHeight="1" x14ac:dyDescent="0.4">
      <c r="A1082" s="5">
        <v>8</v>
      </c>
      <c r="B1082" t="s">
        <v>1418</v>
      </c>
      <c r="C1082" t="s">
        <v>1424</v>
      </c>
      <c r="D1082"/>
      <c r="E1082" s="5" t="s">
        <v>17</v>
      </c>
      <c r="F1082" t="s">
        <v>1425</v>
      </c>
      <c r="G1082" t="s">
        <v>324</v>
      </c>
      <c r="H1082" t="s">
        <v>1426</v>
      </c>
      <c r="I1082" s="5" t="s">
        <v>21</v>
      </c>
      <c r="J1082" s="6">
        <v>2027</v>
      </c>
      <c r="K1082" s="7">
        <v>2500000</v>
      </c>
      <c r="L1082" s="7">
        <v>2000000</v>
      </c>
      <c r="M1082" s="7">
        <v>0</v>
      </c>
      <c r="N1082" s="7">
        <v>500000</v>
      </c>
      <c r="O1082" t="s">
        <v>35</v>
      </c>
      <c r="P1082" s="8">
        <v>45742</v>
      </c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  <c r="IQ1082"/>
      <c r="IR1082"/>
      <c r="IS1082"/>
      <c r="IT1082"/>
      <c r="IU1082"/>
      <c r="IV1082"/>
      <c r="IW1082"/>
      <c r="IX1082"/>
    </row>
    <row r="1083" spans="1:258" x14ac:dyDescent="0.4">
      <c r="A1083" s="5">
        <v>10</v>
      </c>
      <c r="B1083" t="s">
        <v>1414</v>
      </c>
      <c r="C1083" t="s">
        <v>1427</v>
      </c>
      <c r="E1083" s="5" t="s">
        <v>17</v>
      </c>
      <c r="F1083" t="s">
        <v>1428</v>
      </c>
      <c r="G1083" t="s">
        <v>38</v>
      </c>
      <c r="H1083" t="s">
        <v>1429</v>
      </c>
      <c r="I1083" s="5" t="s">
        <v>21</v>
      </c>
      <c r="J1083" s="6">
        <v>2027</v>
      </c>
      <c r="K1083" s="7">
        <v>943000</v>
      </c>
      <c r="L1083" s="7">
        <v>754400</v>
      </c>
      <c r="M1083" s="7">
        <v>0</v>
      </c>
      <c r="N1083" s="7">
        <v>188600</v>
      </c>
      <c r="O1083" t="s">
        <v>175</v>
      </c>
      <c r="P1083" s="8">
        <v>46058</v>
      </c>
      <c r="R1083" t="s">
        <v>166</v>
      </c>
    </row>
    <row r="1084" spans="1:258" x14ac:dyDescent="0.4">
      <c r="A1084" s="5">
        <v>7</v>
      </c>
      <c r="B1084" t="s">
        <v>1418</v>
      </c>
      <c r="C1084" t="s">
        <v>1396</v>
      </c>
      <c r="E1084" s="5" t="s">
        <v>389</v>
      </c>
      <c r="F1084" t="s">
        <v>81</v>
      </c>
      <c r="G1084" t="s">
        <v>673</v>
      </c>
      <c r="H1084" t="s">
        <v>1397</v>
      </c>
      <c r="I1084" s="5" t="s">
        <v>21</v>
      </c>
      <c r="J1084" s="6">
        <v>2027</v>
      </c>
      <c r="K1084" s="7">
        <v>1287500</v>
      </c>
      <c r="L1084" s="7">
        <v>1030000</v>
      </c>
      <c r="M1084" s="7">
        <v>0</v>
      </c>
      <c r="N1084" s="7">
        <v>257500</v>
      </c>
      <c r="O1084" t="s">
        <v>1409</v>
      </c>
      <c r="P1084" s="8">
        <v>45740</v>
      </c>
    </row>
    <row r="1085" spans="1:258" x14ac:dyDescent="0.4">
      <c r="A1085" s="5">
        <v>3</v>
      </c>
      <c r="B1085" t="s">
        <v>1414</v>
      </c>
      <c r="C1085" t="s">
        <v>1430</v>
      </c>
      <c r="E1085" s="5" t="s">
        <v>17</v>
      </c>
      <c r="F1085" t="s">
        <v>1431</v>
      </c>
      <c r="G1085" t="s">
        <v>1432</v>
      </c>
      <c r="H1085" t="s">
        <v>1433</v>
      </c>
      <c r="I1085" s="5" t="s">
        <v>21</v>
      </c>
      <c r="J1085" s="6">
        <v>2027</v>
      </c>
      <c r="K1085" s="7">
        <v>0</v>
      </c>
      <c r="L1085" s="7">
        <v>0</v>
      </c>
      <c r="M1085" s="7">
        <v>0</v>
      </c>
      <c r="N1085" s="7">
        <v>0</v>
      </c>
      <c r="O1085" t="s">
        <v>175</v>
      </c>
      <c r="P1085" s="8">
        <v>46071</v>
      </c>
    </row>
    <row r="1086" spans="1:258" x14ac:dyDescent="0.4">
      <c r="A1086" s="5">
        <v>3</v>
      </c>
      <c r="B1086" t="s">
        <v>1414</v>
      </c>
      <c r="C1086" t="s">
        <v>1430</v>
      </c>
      <c r="E1086" s="5" t="s">
        <v>17</v>
      </c>
      <c r="F1086" t="s">
        <v>1431</v>
      </c>
      <c r="G1086" t="s">
        <v>1432</v>
      </c>
      <c r="H1086" t="s">
        <v>1434</v>
      </c>
      <c r="I1086" s="5" t="s">
        <v>21</v>
      </c>
      <c r="J1086" s="6">
        <v>2027</v>
      </c>
      <c r="K1086" s="7">
        <v>2625000</v>
      </c>
      <c r="L1086" s="7">
        <v>2100000</v>
      </c>
      <c r="M1086" s="7">
        <v>0</v>
      </c>
      <c r="N1086" s="7">
        <v>525000</v>
      </c>
      <c r="O1086" t="s">
        <v>175</v>
      </c>
      <c r="P1086" s="8">
        <v>46071</v>
      </c>
    </row>
    <row r="1087" spans="1:258" x14ac:dyDescent="0.4">
      <c r="A1087" s="5">
        <v>70</v>
      </c>
      <c r="B1087" t="s">
        <v>1414</v>
      </c>
      <c r="C1087" t="s">
        <v>1404</v>
      </c>
      <c r="E1087" s="5" t="s">
        <v>17</v>
      </c>
      <c r="F1087" t="s">
        <v>1405</v>
      </c>
      <c r="G1087" t="s">
        <v>225</v>
      </c>
      <c r="H1087" t="s">
        <v>1407</v>
      </c>
      <c r="I1087" s="5" t="s">
        <v>963</v>
      </c>
      <c r="J1087" s="6">
        <v>2027</v>
      </c>
      <c r="K1087" s="7">
        <v>300764</v>
      </c>
      <c r="L1087" s="7">
        <v>300764</v>
      </c>
      <c r="M1087" s="7">
        <v>0</v>
      </c>
      <c r="N1087" s="7">
        <v>0</v>
      </c>
    </row>
    <row r="1088" spans="1:258" x14ac:dyDescent="0.4">
      <c r="J1088" s="10" t="s">
        <v>207</v>
      </c>
      <c r="K1088" s="11">
        <f>SUBTOTAL(9,K1082:K1087)</f>
        <v>7656264</v>
      </c>
      <c r="L1088" s="11">
        <f>SUBTOTAL(9,L1082:L1087)</f>
        <v>6185164</v>
      </c>
      <c r="M1088" s="11">
        <f>SUBTOTAL(9,M1082:M1087)</f>
        <v>0</v>
      </c>
      <c r="N1088" s="11">
        <f>SUBTOTAL(9,N1082:N1087)</f>
        <v>1471100</v>
      </c>
    </row>
    <row r="1089" spans="1:258" x14ac:dyDescent="0.4">
      <c r="A1089" s="5">
        <v>7</v>
      </c>
      <c r="B1089" t="s">
        <v>1418</v>
      </c>
      <c r="C1089" t="s">
        <v>1388</v>
      </c>
      <c r="E1089" s="5" t="s">
        <v>17</v>
      </c>
      <c r="F1089" t="s">
        <v>318</v>
      </c>
      <c r="G1089" t="s">
        <v>173</v>
      </c>
      <c r="H1089" t="s">
        <v>1389</v>
      </c>
      <c r="I1089" s="5" t="s">
        <v>21</v>
      </c>
      <c r="J1089" s="6">
        <v>2028</v>
      </c>
      <c r="K1089" s="7">
        <v>2050000</v>
      </c>
      <c r="L1089" s="7">
        <v>1640000</v>
      </c>
      <c r="M1089" s="7">
        <v>0</v>
      </c>
      <c r="N1089" s="7">
        <v>410000</v>
      </c>
      <c r="O1089" t="s">
        <v>35</v>
      </c>
      <c r="P1089" s="8">
        <v>45743</v>
      </c>
    </row>
    <row r="1090" spans="1:258" x14ac:dyDescent="0.4">
      <c r="A1090" s="5">
        <v>7</v>
      </c>
      <c r="B1090" t="s">
        <v>1414</v>
      </c>
      <c r="C1090" t="s">
        <v>1390</v>
      </c>
      <c r="E1090" s="5" t="s">
        <v>17</v>
      </c>
      <c r="F1090" t="s">
        <v>318</v>
      </c>
      <c r="G1090" t="s">
        <v>173</v>
      </c>
      <c r="H1090" t="s">
        <v>1410</v>
      </c>
      <c r="I1090" s="5" t="s">
        <v>21</v>
      </c>
      <c r="J1090" s="6">
        <v>2028</v>
      </c>
      <c r="K1090" s="7">
        <v>0</v>
      </c>
      <c r="L1090" s="7">
        <v>0</v>
      </c>
      <c r="M1090" s="7">
        <v>0</v>
      </c>
      <c r="N1090" s="7">
        <v>0</v>
      </c>
      <c r="O1090" t="s">
        <v>35</v>
      </c>
      <c r="P1090" s="8">
        <v>45869</v>
      </c>
    </row>
    <row r="1091" spans="1:258" x14ac:dyDescent="0.4">
      <c r="A1091" s="5">
        <v>7</v>
      </c>
      <c r="B1091" t="s">
        <v>1414</v>
      </c>
      <c r="C1091" t="s">
        <v>1390</v>
      </c>
      <c r="E1091" s="5" t="s">
        <v>17</v>
      </c>
      <c r="F1091" t="s">
        <v>318</v>
      </c>
      <c r="G1091" t="s">
        <v>173</v>
      </c>
      <c r="H1091" t="s">
        <v>1411</v>
      </c>
      <c r="I1091" s="5" t="s">
        <v>21</v>
      </c>
      <c r="J1091" s="6">
        <v>2028</v>
      </c>
      <c r="K1091" s="7">
        <v>2500000</v>
      </c>
      <c r="L1091" s="7">
        <v>2000000</v>
      </c>
      <c r="M1091" s="7">
        <v>0</v>
      </c>
      <c r="N1091" s="7">
        <v>500000</v>
      </c>
      <c r="O1091" t="s">
        <v>35</v>
      </c>
      <c r="P1091" s="8">
        <v>45869</v>
      </c>
    </row>
    <row r="1092" spans="1:258" s="9" customFormat="1" ht="14.25" customHeight="1" x14ac:dyDescent="0.4">
      <c r="A1092" s="5">
        <v>8</v>
      </c>
      <c r="B1092" t="s">
        <v>1414</v>
      </c>
      <c r="C1092" t="s">
        <v>1435</v>
      </c>
      <c r="D1092"/>
      <c r="E1092" s="5" t="s">
        <v>17</v>
      </c>
      <c r="F1092" t="s">
        <v>1436</v>
      </c>
      <c r="G1092" t="s">
        <v>67</v>
      </c>
      <c r="H1092" t="s">
        <v>1437</v>
      </c>
      <c r="I1092" s="5" t="s">
        <v>21</v>
      </c>
      <c r="J1092" s="6">
        <v>2028</v>
      </c>
      <c r="K1092" s="7">
        <v>3525000</v>
      </c>
      <c r="L1092" s="7">
        <v>2820000</v>
      </c>
      <c r="M1092" s="7">
        <v>0</v>
      </c>
      <c r="N1092" s="7">
        <v>705000</v>
      </c>
      <c r="O1092" t="s">
        <v>35</v>
      </c>
      <c r="P1092" s="8">
        <v>45953</v>
      </c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  <c r="IQ1092"/>
      <c r="IR1092"/>
      <c r="IS1092"/>
      <c r="IT1092"/>
      <c r="IU1092"/>
      <c r="IV1092"/>
      <c r="IW1092"/>
      <c r="IX1092"/>
    </row>
    <row r="1093" spans="1:258" x14ac:dyDescent="0.4">
      <c r="A1093" s="5">
        <v>15</v>
      </c>
      <c r="B1093" t="s">
        <v>1418</v>
      </c>
      <c r="C1093" t="s">
        <v>1438</v>
      </c>
      <c r="E1093" s="5" t="s">
        <v>17</v>
      </c>
      <c r="F1093" t="s">
        <v>1439</v>
      </c>
      <c r="G1093" t="s">
        <v>384</v>
      </c>
      <c r="H1093" t="s">
        <v>1440</v>
      </c>
      <c r="I1093" s="5" t="s">
        <v>21</v>
      </c>
      <c r="J1093" s="6">
        <v>2028</v>
      </c>
      <c r="K1093" s="7">
        <v>5000000</v>
      </c>
      <c r="L1093" s="7">
        <v>4000000</v>
      </c>
      <c r="M1093" s="7">
        <v>1000000</v>
      </c>
      <c r="N1093" s="7">
        <v>0</v>
      </c>
      <c r="O1093" t="s">
        <v>35</v>
      </c>
      <c r="P1093" s="8">
        <v>45800</v>
      </c>
    </row>
    <row r="1094" spans="1:258" s="9" customFormat="1" ht="14.25" customHeight="1" x14ac:dyDescent="0.4">
      <c r="A1094" s="5">
        <v>13</v>
      </c>
      <c r="B1094" t="s">
        <v>1414</v>
      </c>
      <c r="C1094" t="s">
        <v>1441</v>
      </c>
      <c r="D1094"/>
      <c r="E1094" s="5" t="s">
        <v>17</v>
      </c>
      <c r="F1094"/>
      <c r="G1094" t="s">
        <v>1442</v>
      </c>
      <c r="H1094" t="s">
        <v>1443</v>
      </c>
      <c r="I1094" s="5" t="s">
        <v>21</v>
      </c>
      <c r="J1094" s="6">
        <v>2028</v>
      </c>
      <c r="K1094" s="7">
        <v>4375000</v>
      </c>
      <c r="L1094" s="7">
        <v>3500000</v>
      </c>
      <c r="M1094" s="7">
        <v>0</v>
      </c>
      <c r="N1094" s="7">
        <v>875000</v>
      </c>
      <c r="O1094" t="s">
        <v>35</v>
      </c>
      <c r="P1094" s="8">
        <v>45981</v>
      </c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  <c r="IQ1094"/>
      <c r="IR1094"/>
      <c r="IS1094"/>
      <c r="IT1094"/>
      <c r="IU1094"/>
      <c r="IV1094"/>
      <c r="IW1094"/>
      <c r="IX1094"/>
    </row>
    <row r="1095" spans="1:258" s="9" customFormat="1" ht="14.25" customHeight="1" x14ac:dyDescent="0.4">
      <c r="A1095" s="5">
        <v>10</v>
      </c>
      <c r="B1095" t="s">
        <v>1414</v>
      </c>
      <c r="C1095" t="s">
        <v>1444</v>
      </c>
      <c r="D1095"/>
      <c r="E1095" s="5" t="s">
        <v>17</v>
      </c>
      <c r="F1095" t="s">
        <v>366</v>
      </c>
      <c r="G1095" t="s">
        <v>82</v>
      </c>
      <c r="H1095" t="s">
        <v>1445</v>
      </c>
      <c r="I1095" s="5" t="s">
        <v>21</v>
      </c>
      <c r="J1095" s="6">
        <v>2028</v>
      </c>
      <c r="K1095" s="7">
        <v>1792500</v>
      </c>
      <c r="L1095" s="7">
        <v>1434000</v>
      </c>
      <c r="M1095" s="7">
        <v>358500</v>
      </c>
      <c r="N1095" s="7">
        <v>0</v>
      </c>
      <c r="O1095" t="s">
        <v>328</v>
      </c>
      <c r="P1095" s="8">
        <v>46058</v>
      </c>
      <c r="Q1095"/>
      <c r="R1095" t="s">
        <v>166</v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  <c r="IQ1095"/>
      <c r="IR1095"/>
      <c r="IS1095"/>
      <c r="IT1095"/>
      <c r="IU1095"/>
      <c r="IV1095"/>
      <c r="IW1095"/>
      <c r="IX1095"/>
    </row>
    <row r="1096" spans="1:258" s="9" customFormat="1" ht="14.25" customHeight="1" x14ac:dyDescent="0.4">
      <c r="A1096" s="5">
        <v>3</v>
      </c>
      <c r="B1096" t="s">
        <v>1414</v>
      </c>
      <c r="C1096" t="s">
        <v>1430</v>
      </c>
      <c r="D1096"/>
      <c r="E1096" s="5" t="s">
        <v>17</v>
      </c>
      <c r="F1096" t="s">
        <v>1431</v>
      </c>
      <c r="G1096" t="s">
        <v>1432</v>
      </c>
      <c r="H1096" t="s">
        <v>1434</v>
      </c>
      <c r="I1096" s="5" t="s">
        <v>21</v>
      </c>
      <c r="J1096" s="6">
        <v>2028</v>
      </c>
      <c r="K1096" s="7">
        <v>2260000</v>
      </c>
      <c r="L1096" s="7">
        <v>1808000</v>
      </c>
      <c r="M1096" s="7">
        <v>0</v>
      </c>
      <c r="N1096" s="7">
        <v>452000</v>
      </c>
      <c r="O1096" t="s">
        <v>327</v>
      </c>
      <c r="P1096" s="8">
        <v>46071</v>
      </c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  <c r="IQ1096"/>
      <c r="IR1096"/>
      <c r="IS1096"/>
      <c r="IT1096"/>
      <c r="IU1096"/>
      <c r="IV1096"/>
      <c r="IW1096"/>
      <c r="IX1096"/>
    </row>
    <row r="1097" spans="1:258" s="9" customFormat="1" ht="14.25" customHeight="1" x14ac:dyDescent="0.4">
      <c r="A1097" s="5">
        <v>1</v>
      </c>
      <c r="B1097" t="s">
        <v>1414</v>
      </c>
      <c r="C1097" t="s">
        <v>1394</v>
      </c>
      <c r="D1097"/>
      <c r="E1097" s="5" t="s">
        <v>17</v>
      </c>
      <c r="F1097" t="s">
        <v>70</v>
      </c>
      <c r="G1097" t="s">
        <v>359</v>
      </c>
      <c r="H1097" t="s">
        <v>1412</v>
      </c>
      <c r="I1097" s="5" t="s">
        <v>21</v>
      </c>
      <c r="J1097" s="6">
        <v>2028</v>
      </c>
      <c r="K1097" s="7">
        <v>0</v>
      </c>
      <c r="L1097" s="7">
        <v>0</v>
      </c>
      <c r="M1097" s="7">
        <v>0</v>
      </c>
      <c r="N1097" s="7">
        <v>0</v>
      </c>
      <c r="O1097" t="s">
        <v>35</v>
      </c>
      <c r="P1097" s="8">
        <v>45855</v>
      </c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  <c r="IQ1097"/>
      <c r="IR1097"/>
      <c r="IS1097"/>
      <c r="IT1097"/>
      <c r="IU1097"/>
      <c r="IV1097"/>
      <c r="IW1097"/>
      <c r="IX1097"/>
    </row>
    <row r="1098" spans="1:258" s="9" customFormat="1" ht="15" customHeight="1" x14ac:dyDescent="0.4">
      <c r="A1098" s="5">
        <v>1</v>
      </c>
      <c r="B1098" t="s">
        <v>1414</v>
      </c>
      <c r="C1098" t="s">
        <v>1394</v>
      </c>
      <c r="D1098"/>
      <c r="E1098" s="5" t="s">
        <v>17</v>
      </c>
      <c r="F1098" t="s">
        <v>70</v>
      </c>
      <c r="G1098" t="s">
        <v>359</v>
      </c>
      <c r="H1098" t="s">
        <v>1413</v>
      </c>
      <c r="I1098" s="5" t="s">
        <v>21</v>
      </c>
      <c r="J1098" s="6">
        <v>2028</v>
      </c>
      <c r="K1098" s="7">
        <v>2500000</v>
      </c>
      <c r="L1098" s="7">
        <v>2000000</v>
      </c>
      <c r="M1098" s="7">
        <v>0</v>
      </c>
      <c r="N1098" s="7">
        <v>500000</v>
      </c>
      <c r="O1098" t="s">
        <v>35</v>
      </c>
      <c r="P1098" s="8">
        <v>45855</v>
      </c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  <c r="IQ1098"/>
      <c r="IR1098"/>
      <c r="IS1098"/>
      <c r="IT1098"/>
      <c r="IU1098"/>
      <c r="IV1098"/>
      <c r="IW1098"/>
      <c r="IX1098"/>
    </row>
    <row r="1099" spans="1:258" x14ac:dyDescent="0.4">
      <c r="A1099" s="5">
        <v>13</v>
      </c>
      <c r="B1099" t="s">
        <v>1414</v>
      </c>
      <c r="C1099" t="s">
        <v>1446</v>
      </c>
      <c r="E1099" s="5" t="s">
        <v>17</v>
      </c>
      <c r="F1099" t="s">
        <v>366</v>
      </c>
      <c r="G1099" t="s">
        <v>1378</v>
      </c>
      <c r="H1099" t="s">
        <v>1447</v>
      </c>
      <c r="I1099" s="5" t="s">
        <v>21</v>
      </c>
      <c r="J1099" s="6">
        <v>2028</v>
      </c>
      <c r="K1099" s="7">
        <v>3750000</v>
      </c>
      <c r="L1099" s="7">
        <v>3000000</v>
      </c>
      <c r="M1099" s="7">
        <v>750000</v>
      </c>
      <c r="N1099" s="7">
        <v>0</v>
      </c>
      <c r="O1099" t="s">
        <v>35</v>
      </c>
      <c r="P1099" s="8">
        <v>45854</v>
      </c>
    </row>
    <row r="1100" spans="1:258" x14ac:dyDescent="0.4">
      <c r="J1100" s="10" t="s">
        <v>210</v>
      </c>
      <c r="K1100" s="11">
        <f>SUBTOTAL(9,K1089:K1099)</f>
        <v>27752500</v>
      </c>
      <c r="L1100" s="11">
        <f t="shared" ref="L1100:N1100" si="65">SUBTOTAL(9,L1089:L1099)</f>
        <v>22202000</v>
      </c>
      <c r="M1100" s="11">
        <f t="shared" si="65"/>
        <v>2108500</v>
      </c>
      <c r="N1100" s="11">
        <f t="shared" si="65"/>
        <v>3442000</v>
      </c>
    </row>
    <row r="1101" spans="1:258" x14ac:dyDescent="0.4">
      <c r="A1101" s="5">
        <v>8</v>
      </c>
      <c r="B1101" t="s">
        <v>1414</v>
      </c>
      <c r="C1101" t="s">
        <v>1448</v>
      </c>
      <c r="E1101" s="5" t="s">
        <v>17</v>
      </c>
      <c r="F1101" t="s">
        <v>366</v>
      </c>
      <c r="G1101" t="s">
        <v>324</v>
      </c>
      <c r="H1101" t="s">
        <v>1449</v>
      </c>
      <c r="I1101" s="5" t="s">
        <v>21</v>
      </c>
      <c r="J1101" s="6" t="s">
        <v>215</v>
      </c>
      <c r="K1101" s="7">
        <v>0</v>
      </c>
      <c r="L1101" s="7">
        <v>0</v>
      </c>
      <c r="M1101" s="7">
        <v>0</v>
      </c>
      <c r="N1101" s="7">
        <v>0</v>
      </c>
      <c r="O1101" t="s">
        <v>35</v>
      </c>
      <c r="P1101" s="8">
        <v>45953</v>
      </c>
    </row>
    <row r="1102" spans="1:258" x14ac:dyDescent="0.4">
      <c r="A1102" s="5">
        <v>8</v>
      </c>
      <c r="B1102" t="s">
        <v>1414</v>
      </c>
      <c r="C1102" t="s">
        <v>1448</v>
      </c>
      <c r="E1102" s="5" t="s">
        <v>17</v>
      </c>
      <c r="F1102" t="s">
        <v>366</v>
      </c>
      <c r="G1102" t="s">
        <v>324</v>
      </c>
      <c r="H1102" t="s">
        <v>1450</v>
      </c>
      <c r="I1102" s="5" t="s">
        <v>21</v>
      </c>
      <c r="J1102" s="6" t="s">
        <v>215</v>
      </c>
      <c r="K1102" s="7">
        <v>2035000</v>
      </c>
      <c r="L1102" s="7">
        <v>1628000</v>
      </c>
      <c r="M1102" s="7">
        <v>0</v>
      </c>
      <c r="N1102" s="7">
        <v>407000</v>
      </c>
      <c r="O1102" t="s">
        <v>35</v>
      </c>
      <c r="P1102" s="8">
        <v>45953</v>
      </c>
    </row>
    <row r="1103" spans="1:258" x14ac:dyDescent="0.4">
      <c r="J1103" s="10" t="s">
        <v>221</v>
      </c>
      <c r="K1103" s="11">
        <f>SUBTOTAL(9,K1101:K1102)</f>
        <v>2035000</v>
      </c>
      <c r="L1103" s="11">
        <f>SUBTOTAL(9,L1101:L1102)</f>
        <v>1628000</v>
      </c>
      <c r="M1103" s="11">
        <f>SUBTOTAL(9,M1101:M1102)</f>
        <v>0</v>
      </c>
      <c r="N1103" s="11">
        <f>SUBTOTAL(9,N1101:N1102)</f>
        <v>407000</v>
      </c>
    </row>
    <row r="1104" spans="1:258" x14ac:dyDescent="0.4">
      <c r="A1104" s="5">
        <v>10</v>
      </c>
      <c r="B1104" t="s">
        <v>1451</v>
      </c>
      <c r="C1104" t="s">
        <v>1452</v>
      </c>
      <c r="E1104" s="5" t="s">
        <v>17</v>
      </c>
      <c r="F1104" t="s">
        <v>1439</v>
      </c>
      <c r="G1104" t="s">
        <v>431</v>
      </c>
      <c r="H1104" t="s">
        <v>1453</v>
      </c>
      <c r="I1104" s="5" t="s">
        <v>34</v>
      </c>
      <c r="J1104" s="6">
        <v>2025</v>
      </c>
      <c r="K1104" s="7">
        <v>595000</v>
      </c>
      <c r="L1104" s="7">
        <v>476000</v>
      </c>
      <c r="M1104" s="7">
        <v>119000</v>
      </c>
      <c r="N1104" s="7">
        <v>0</v>
      </c>
      <c r="O1104" t="s">
        <v>35</v>
      </c>
      <c r="P1104" s="8">
        <v>45805</v>
      </c>
    </row>
    <row r="1105" spans="1:18" x14ac:dyDescent="0.4">
      <c r="A1105" s="5">
        <v>10</v>
      </c>
      <c r="B1105" t="s">
        <v>1451</v>
      </c>
      <c r="C1105" t="s">
        <v>1454</v>
      </c>
      <c r="E1105" s="5" t="s">
        <v>17</v>
      </c>
      <c r="F1105" t="s">
        <v>81</v>
      </c>
      <c r="G1105" t="s">
        <v>345</v>
      </c>
      <c r="H1105" t="s">
        <v>1455</v>
      </c>
      <c r="I1105" s="5" t="s">
        <v>21</v>
      </c>
      <c r="J1105" s="6">
        <v>2025</v>
      </c>
      <c r="K1105" s="7">
        <v>2711900</v>
      </c>
      <c r="L1105" s="7">
        <v>2169520</v>
      </c>
      <c r="M1105" s="7">
        <v>0</v>
      </c>
      <c r="N1105" s="7">
        <v>542380</v>
      </c>
      <c r="O1105" t="s">
        <v>1456</v>
      </c>
      <c r="P1105" s="8">
        <v>45805</v>
      </c>
    </row>
    <row r="1106" spans="1:18" x14ac:dyDescent="0.4">
      <c r="A1106" s="5">
        <v>10</v>
      </c>
      <c r="B1106" t="s">
        <v>1451</v>
      </c>
      <c r="C1106" t="s">
        <v>1457</v>
      </c>
      <c r="E1106" s="5" t="s">
        <v>17</v>
      </c>
      <c r="F1106" t="s">
        <v>1458</v>
      </c>
      <c r="G1106" t="s">
        <v>1459</v>
      </c>
      <c r="H1106" t="s">
        <v>1460</v>
      </c>
      <c r="I1106" s="5" t="s">
        <v>260</v>
      </c>
      <c r="J1106" s="6">
        <v>2025</v>
      </c>
      <c r="K1106" s="7">
        <v>100000</v>
      </c>
      <c r="L1106" s="7">
        <v>80000</v>
      </c>
      <c r="M1106" s="7">
        <v>0</v>
      </c>
      <c r="N1106" s="7">
        <v>20000</v>
      </c>
      <c r="O1106" t="s">
        <v>35</v>
      </c>
    </row>
    <row r="1107" spans="1:18" x14ac:dyDescent="0.4">
      <c r="A1107" s="5">
        <v>10</v>
      </c>
      <c r="B1107" t="s">
        <v>1451</v>
      </c>
      <c r="C1107" t="s">
        <v>1461</v>
      </c>
      <c r="E1107" s="5" t="s">
        <v>17</v>
      </c>
      <c r="F1107" t="s">
        <v>81</v>
      </c>
      <c r="G1107" t="s">
        <v>157</v>
      </c>
      <c r="H1107" t="s">
        <v>1462</v>
      </c>
      <c r="I1107" s="5" t="s">
        <v>34</v>
      </c>
      <c r="J1107" s="6">
        <v>2025</v>
      </c>
      <c r="K1107" s="7">
        <v>90000</v>
      </c>
      <c r="L1107" s="7">
        <v>72000</v>
      </c>
      <c r="M1107" s="7">
        <v>0</v>
      </c>
      <c r="N1107" s="7">
        <v>18000</v>
      </c>
      <c r="O1107" t="s">
        <v>35</v>
      </c>
      <c r="P1107" s="8">
        <v>45833</v>
      </c>
    </row>
    <row r="1108" spans="1:18" x14ac:dyDescent="0.4">
      <c r="A1108" s="5">
        <v>70</v>
      </c>
      <c r="B1108" t="s">
        <v>1451</v>
      </c>
      <c r="C1108" t="s">
        <v>1404</v>
      </c>
      <c r="E1108" s="5" t="s">
        <v>17</v>
      </c>
      <c r="F1108" t="s">
        <v>1405</v>
      </c>
      <c r="G1108" t="s">
        <v>225</v>
      </c>
      <c r="H1108" t="s">
        <v>1406</v>
      </c>
      <c r="I1108" s="5" t="s">
        <v>963</v>
      </c>
      <c r="J1108" s="6">
        <v>2025</v>
      </c>
      <c r="K1108" s="7">
        <v>0</v>
      </c>
      <c r="L1108" s="7">
        <v>0</v>
      </c>
      <c r="M1108" s="7">
        <v>0</v>
      </c>
      <c r="N1108" s="7">
        <v>0</v>
      </c>
    </row>
    <row r="1109" spans="1:18" x14ac:dyDescent="0.4">
      <c r="A1109" s="5">
        <v>70</v>
      </c>
      <c r="B1109" t="s">
        <v>1451</v>
      </c>
      <c r="C1109" t="s">
        <v>1404</v>
      </c>
      <c r="E1109" s="5" t="s">
        <v>17</v>
      </c>
      <c r="F1109" t="s">
        <v>1405</v>
      </c>
      <c r="G1109" t="s">
        <v>225</v>
      </c>
      <c r="H1109" t="s">
        <v>1407</v>
      </c>
      <c r="I1109" s="5" t="s">
        <v>963</v>
      </c>
      <c r="J1109" s="6">
        <v>2025</v>
      </c>
      <c r="K1109" s="7">
        <v>111996</v>
      </c>
      <c r="L1109" s="7">
        <v>111996</v>
      </c>
      <c r="M1109" s="7">
        <v>0</v>
      </c>
      <c r="N1109" s="7">
        <v>0</v>
      </c>
    </row>
    <row r="1110" spans="1:18" x14ac:dyDescent="0.4">
      <c r="J1110" s="10" t="s">
        <v>105</v>
      </c>
      <c r="K1110" s="11">
        <f>SUBTOTAL(9,K1104:K1109)</f>
        <v>3608896</v>
      </c>
      <c r="L1110" s="11">
        <f>SUBTOTAL(9,L1104:L1109)</f>
        <v>2909516</v>
      </c>
      <c r="M1110" s="11">
        <f>SUBTOTAL(9,M1104:M1109)</f>
        <v>119000</v>
      </c>
      <c r="N1110" s="11">
        <f>SUBTOTAL(9,N1104:N1109)</f>
        <v>580380</v>
      </c>
    </row>
    <row r="1111" spans="1:18" x14ac:dyDescent="0.4">
      <c r="A1111" s="5">
        <v>10</v>
      </c>
      <c r="B1111" t="s">
        <v>1451</v>
      </c>
      <c r="C1111" t="s">
        <v>1452</v>
      </c>
      <c r="E1111" s="5" t="s">
        <v>17</v>
      </c>
      <c r="F1111" t="s">
        <v>1439</v>
      </c>
      <c r="G1111" t="s">
        <v>431</v>
      </c>
      <c r="H1111" t="s">
        <v>1453</v>
      </c>
      <c r="I1111" s="5" t="s">
        <v>240</v>
      </c>
      <c r="J1111" s="6">
        <v>2026</v>
      </c>
      <c r="K1111" s="7">
        <v>595000</v>
      </c>
      <c r="L1111" s="7">
        <v>476000</v>
      </c>
      <c r="M1111" s="7">
        <v>119000</v>
      </c>
      <c r="N1111" s="7">
        <v>0</v>
      </c>
      <c r="O1111" t="s">
        <v>35</v>
      </c>
      <c r="P1111" s="8">
        <v>45805</v>
      </c>
    </row>
    <row r="1112" spans="1:18" x14ac:dyDescent="0.4">
      <c r="A1112" s="5">
        <v>10</v>
      </c>
      <c r="B1112" t="s">
        <v>1451</v>
      </c>
      <c r="C1112" t="s">
        <v>1452</v>
      </c>
      <c r="E1112" s="5" t="s">
        <v>17</v>
      </c>
      <c r="F1112" t="s">
        <v>1439</v>
      </c>
      <c r="G1112" t="s">
        <v>431</v>
      </c>
      <c r="H1112" t="s">
        <v>1453</v>
      </c>
      <c r="I1112" s="5" t="s">
        <v>260</v>
      </c>
      <c r="J1112" s="6">
        <v>2026</v>
      </c>
      <c r="K1112" s="7">
        <v>250000</v>
      </c>
      <c r="L1112" s="7">
        <v>200000</v>
      </c>
      <c r="M1112" s="7">
        <v>50000</v>
      </c>
      <c r="N1112" s="7">
        <v>0</v>
      </c>
      <c r="O1112" t="s">
        <v>35</v>
      </c>
      <c r="P1112" s="8">
        <v>45805</v>
      </c>
    </row>
    <row r="1113" spans="1:18" x14ac:dyDescent="0.4">
      <c r="A1113" s="5">
        <v>10</v>
      </c>
      <c r="B1113" t="s">
        <v>1451</v>
      </c>
      <c r="C1113" t="s">
        <v>1463</v>
      </c>
      <c r="E1113" s="5" t="s">
        <v>17</v>
      </c>
      <c r="F1113" t="s">
        <v>1464</v>
      </c>
      <c r="G1113" t="s">
        <v>27</v>
      </c>
      <c r="H1113" t="s">
        <v>1465</v>
      </c>
      <c r="I1113" s="5" t="s">
        <v>34</v>
      </c>
      <c r="J1113" s="6">
        <v>2026</v>
      </c>
      <c r="K1113" s="7">
        <v>125000</v>
      </c>
      <c r="L1113" s="7">
        <v>100000</v>
      </c>
      <c r="M1113" s="7">
        <v>0</v>
      </c>
      <c r="N1113" s="7">
        <v>25000</v>
      </c>
      <c r="O1113" t="s">
        <v>35</v>
      </c>
      <c r="P1113" s="8">
        <v>46008</v>
      </c>
    </row>
    <row r="1114" spans="1:18" x14ac:dyDescent="0.4">
      <c r="A1114" s="5">
        <v>10</v>
      </c>
      <c r="B1114" t="s">
        <v>1451</v>
      </c>
      <c r="C1114" t="s">
        <v>1454</v>
      </c>
      <c r="E1114" s="5" t="s">
        <v>17</v>
      </c>
      <c r="F1114" t="s">
        <v>81</v>
      </c>
      <c r="G1114" t="s">
        <v>345</v>
      </c>
      <c r="H1114" t="s">
        <v>1455</v>
      </c>
      <c r="I1114" s="5" t="s">
        <v>21</v>
      </c>
      <c r="J1114" s="6">
        <v>2026</v>
      </c>
      <c r="K1114" s="7">
        <v>2711900</v>
      </c>
      <c r="L1114" s="7">
        <v>2169520</v>
      </c>
      <c r="M1114" s="7">
        <v>0</v>
      </c>
      <c r="N1114" s="7">
        <v>542380</v>
      </c>
      <c r="O1114" t="s">
        <v>291</v>
      </c>
      <c r="P1114" s="8">
        <v>45890</v>
      </c>
    </row>
    <row r="1115" spans="1:18" ht="15" customHeight="1" x14ac:dyDescent="0.4">
      <c r="A1115" s="5">
        <v>10</v>
      </c>
      <c r="B1115" t="s">
        <v>1451</v>
      </c>
      <c r="C1115" t="s">
        <v>1457</v>
      </c>
      <c r="E1115" s="5" t="s">
        <v>17</v>
      </c>
      <c r="F1115" t="s">
        <v>1458</v>
      </c>
      <c r="G1115" t="s">
        <v>1459</v>
      </c>
      <c r="H1115" t="s">
        <v>1460</v>
      </c>
      <c r="I1115" s="5" t="s">
        <v>21</v>
      </c>
      <c r="J1115" s="6">
        <v>2026</v>
      </c>
      <c r="K1115" s="7">
        <v>920000</v>
      </c>
      <c r="L1115" s="7">
        <v>736000</v>
      </c>
      <c r="M1115" s="7">
        <v>0</v>
      </c>
      <c r="N1115" s="7">
        <v>184000</v>
      </c>
      <c r="O1115" t="s">
        <v>1466</v>
      </c>
      <c r="P1115" s="8">
        <v>46051</v>
      </c>
    </row>
    <row r="1116" spans="1:18" x14ac:dyDescent="0.4">
      <c r="A1116" s="5">
        <v>70</v>
      </c>
      <c r="B1116" t="s">
        <v>1451</v>
      </c>
      <c r="C1116" t="s">
        <v>1404</v>
      </c>
      <c r="E1116" s="5" t="s">
        <v>17</v>
      </c>
      <c r="F1116" t="s">
        <v>1405</v>
      </c>
      <c r="G1116" t="s">
        <v>225</v>
      </c>
      <c r="H1116" t="s">
        <v>1407</v>
      </c>
      <c r="I1116" s="5" t="s">
        <v>963</v>
      </c>
      <c r="J1116" s="6">
        <v>2026</v>
      </c>
      <c r="K1116" s="7">
        <v>111996</v>
      </c>
      <c r="L1116" s="7">
        <v>111996</v>
      </c>
      <c r="M1116" s="7">
        <v>0</v>
      </c>
      <c r="N1116" s="7">
        <v>0</v>
      </c>
    </row>
    <row r="1117" spans="1:18" x14ac:dyDescent="0.4">
      <c r="J1117" s="10" t="s">
        <v>171</v>
      </c>
      <c r="K1117" s="11">
        <f>SUBTOTAL(9,K1111:K1116)</f>
        <v>4713896</v>
      </c>
      <c r="L1117" s="11">
        <f>SUBTOTAL(9,L1111:L1116)</f>
        <v>3793516</v>
      </c>
      <c r="M1117" s="11">
        <f>SUBTOTAL(9,M1111:M1116)</f>
        <v>169000</v>
      </c>
      <c r="N1117" s="11">
        <f>SUBTOTAL(9,N1111:N1116)</f>
        <v>751380</v>
      </c>
    </row>
    <row r="1118" spans="1:18" x14ac:dyDescent="0.4">
      <c r="A1118" s="5">
        <v>10</v>
      </c>
      <c r="B1118" t="s">
        <v>1451</v>
      </c>
      <c r="C1118" t="s">
        <v>1427</v>
      </c>
      <c r="E1118" s="5" t="s">
        <v>17</v>
      </c>
      <c r="F1118" t="s">
        <v>1428</v>
      </c>
      <c r="G1118" t="s">
        <v>38</v>
      </c>
      <c r="H1118" t="s">
        <v>1429</v>
      </c>
      <c r="I1118" s="5" t="s">
        <v>21</v>
      </c>
      <c r="J1118" s="6">
        <v>2027</v>
      </c>
      <c r="K1118" s="7">
        <v>3000000</v>
      </c>
      <c r="L1118" s="7">
        <v>2400000</v>
      </c>
      <c r="M1118" s="7">
        <v>0</v>
      </c>
      <c r="N1118" s="7">
        <v>600000</v>
      </c>
      <c r="O1118" t="s">
        <v>175</v>
      </c>
      <c r="P1118" s="8">
        <v>46058</v>
      </c>
      <c r="R1118" t="s">
        <v>166</v>
      </c>
    </row>
    <row r="1119" spans="1:18" x14ac:dyDescent="0.4">
      <c r="A1119" s="5">
        <v>10</v>
      </c>
      <c r="B1119" t="s">
        <v>1451</v>
      </c>
      <c r="C1119" t="s">
        <v>1461</v>
      </c>
      <c r="E1119" s="5" t="s">
        <v>17</v>
      </c>
      <c r="F1119" t="s">
        <v>81</v>
      </c>
      <c r="G1119" t="s">
        <v>157</v>
      </c>
      <c r="H1119" t="s">
        <v>1467</v>
      </c>
      <c r="I1119" s="5" t="s">
        <v>240</v>
      </c>
      <c r="J1119" s="6">
        <v>2027</v>
      </c>
      <c r="K1119" s="7">
        <v>90000</v>
      </c>
      <c r="L1119" s="7">
        <v>72000</v>
      </c>
      <c r="M1119" s="7">
        <v>0</v>
      </c>
      <c r="N1119" s="7">
        <v>18000</v>
      </c>
      <c r="O1119" t="s">
        <v>1468</v>
      </c>
      <c r="P1119" s="8">
        <v>46058</v>
      </c>
      <c r="R1119" t="s">
        <v>166</v>
      </c>
    </row>
    <row r="1120" spans="1:18" x14ac:dyDescent="0.4">
      <c r="A1120" s="5">
        <v>10</v>
      </c>
      <c r="B1120" t="s">
        <v>1451</v>
      </c>
      <c r="C1120" t="s">
        <v>1461</v>
      </c>
      <c r="E1120" s="5" t="s">
        <v>17</v>
      </c>
      <c r="F1120" t="s">
        <v>81</v>
      </c>
      <c r="G1120" t="s">
        <v>157</v>
      </c>
      <c r="H1120" t="s">
        <v>1467</v>
      </c>
      <c r="I1120" s="5" t="s">
        <v>260</v>
      </c>
      <c r="J1120" s="6">
        <v>2027</v>
      </c>
      <c r="K1120" s="7">
        <v>100000</v>
      </c>
      <c r="L1120" s="7">
        <v>80000</v>
      </c>
      <c r="M1120" s="7">
        <v>0</v>
      </c>
      <c r="N1120" s="7">
        <v>20000</v>
      </c>
      <c r="O1120" t="s">
        <v>1468</v>
      </c>
      <c r="P1120" s="8">
        <v>46058</v>
      </c>
      <c r="R1120" t="s">
        <v>166</v>
      </c>
    </row>
    <row r="1121" spans="1:258" x14ac:dyDescent="0.4">
      <c r="A1121" s="5">
        <v>10</v>
      </c>
      <c r="B1121" t="s">
        <v>1451</v>
      </c>
      <c r="C1121" t="s">
        <v>1463</v>
      </c>
      <c r="E1121" s="5" t="s">
        <v>17</v>
      </c>
      <c r="F1121" t="s">
        <v>1464</v>
      </c>
      <c r="G1121" t="s">
        <v>27</v>
      </c>
      <c r="H1121" t="s">
        <v>1465</v>
      </c>
      <c r="I1121" s="5" t="s">
        <v>240</v>
      </c>
      <c r="J1121" s="6">
        <v>2027</v>
      </c>
      <c r="K1121" s="7">
        <v>125000</v>
      </c>
      <c r="L1121" s="7">
        <v>100000</v>
      </c>
      <c r="M1121" s="7">
        <v>0</v>
      </c>
      <c r="N1121" s="7">
        <v>25000</v>
      </c>
      <c r="O1121" t="s">
        <v>35</v>
      </c>
      <c r="P1121" s="8">
        <v>46008</v>
      </c>
    </row>
    <row r="1122" spans="1:258" x14ac:dyDescent="0.4">
      <c r="A1122" s="5">
        <v>10</v>
      </c>
      <c r="B1122" t="s">
        <v>1451</v>
      </c>
      <c r="C1122" t="s">
        <v>1463</v>
      </c>
      <c r="E1122" s="5" t="s">
        <v>17</v>
      </c>
      <c r="F1122" t="s">
        <v>1464</v>
      </c>
      <c r="G1122" t="s">
        <v>27</v>
      </c>
      <c r="H1122" t="s">
        <v>1465</v>
      </c>
      <c r="I1122" s="5" t="s">
        <v>260</v>
      </c>
      <c r="J1122" s="6">
        <v>2027</v>
      </c>
      <c r="K1122" s="7">
        <v>100000</v>
      </c>
      <c r="L1122" s="7">
        <v>80000</v>
      </c>
      <c r="M1122" s="7">
        <v>0</v>
      </c>
      <c r="N1122" s="7">
        <v>20000</v>
      </c>
      <c r="O1122" t="s">
        <v>35</v>
      </c>
      <c r="P1122" s="8">
        <v>46008</v>
      </c>
    </row>
    <row r="1123" spans="1:258" x14ac:dyDescent="0.4">
      <c r="A1123" s="5">
        <v>70</v>
      </c>
      <c r="B1123" t="s">
        <v>1451</v>
      </c>
      <c r="C1123" t="s">
        <v>1404</v>
      </c>
      <c r="E1123" s="5" t="s">
        <v>17</v>
      </c>
      <c r="F1123" t="s">
        <v>1405</v>
      </c>
      <c r="G1123" t="s">
        <v>225</v>
      </c>
      <c r="H1123" t="s">
        <v>1407</v>
      </c>
      <c r="I1123" s="5" t="s">
        <v>963</v>
      </c>
      <c r="J1123" s="6">
        <v>2027</v>
      </c>
      <c r="K1123" s="7">
        <v>111996</v>
      </c>
      <c r="L1123" s="7">
        <v>111996</v>
      </c>
      <c r="M1123" s="7">
        <v>0</v>
      </c>
      <c r="N1123" s="7">
        <v>0</v>
      </c>
    </row>
    <row r="1124" spans="1:258" x14ac:dyDescent="0.4">
      <c r="J1124" s="10" t="s">
        <v>207</v>
      </c>
      <c r="K1124" s="11">
        <f>SUBTOTAL(9,K1118:K1123)</f>
        <v>3526996</v>
      </c>
      <c r="L1124" s="11">
        <f>SUBTOTAL(9,L1118:L1123)</f>
        <v>2843996</v>
      </c>
      <c r="M1124" s="11">
        <f>SUBTOTAL(9,M1118:M1123)</f>
        <v>0</v>
      </c>
      <c r="N1124" s="11">
        <f>SUBTOTAL(9,N1118:N1123)</f>
        <v>683000</v>
      </c>
    </row>
    <row r="1125" spans="1:258" x14ac:dyDescent="0.4">
      <c r="A1125" s="5">
        <v>10</v>
      </c>
      <c r="B1125" t="s">
        <v>1451</v>
      </c>
      <c r="C1125" t="s">
        <v>1463</v>
      </c>
      <c r="E1125" s="5" t="s">
        <v>17</v>
      </c>
      <c r="F1125" t="s">
        <v>1464</v>
      </c>
      <c r="G1125" t="s">
        <v>27</v>
      </c>
      <c r="H1125" t="s">
        <v>1469</v>
      </c>
      <c r="I1125" s="5" t="s">
        <v>21</v>
      </c>
      <c r="J1125" s="6">
        <v>2028</v>
      </c>
      <c r="K1125" s="7">
        <v>0</v>
      </c>
      <c r="L1125" s="7">
        <v>0</v>
      </c>
      <c r="M1125" s="7">
        <v>0</v>
      </c>
      <c r="N1125" s="7">
        <v>0</v>
      </c>
      <c r="O1125" t="s">
        <v>35</v>
      </c>
      <c r="P1125" s="8">
        <v>46008</v>
      </c>
    </row>
    <row r="1126" spans="1:258" x14ac:dyDescent="0.4">
      <c r="A1126" s="5">
        <v>10</v>
      </c>
      <c r="B1126" t="s">
        <v>1451</v>
      </c>
      <c r="C1126" t="s">
        <v>1463</v>
      </c>
      <c r="E1126" s="5" t="s">
        <v>17</v>
      </c>
      <c r="F1126" t="s">
        <v>1464</v>
      </c>
      <c r="G1126" t="s">
        <v>27</v>
      </c>
      <c r="H1126" t="s">
        <v>1470</v>
      </c>
      <c r="I1126" s="5" t="s">
        <v>21</v>
      </c>
      <c r="J1126" s="6">
        <v>2028</v>
      </c>
      <c r="K1126" s="7">
        <v>125000</v>
      </c>
      <c r="L1126" s="7">
        <v>100000</v>
      </c>
      <c r="M1126" s="7">
        <v>0</v>
      </c>
      <c r="N1126" s="7">
        <v>25000</v>
      </c>
      <c r="O1126" t="s">
        <v>35</v>
      </c>
      <c r="P1126" s="8">
        <v>46008</v>
      </c>
    </row>
    <row r="1127" spans="1:258" x14ac:dyDescent="0.4">
      <c r="A1127" s="5">
        <v>10</v>
      </c>
      <c r="B1127" t="s">
        <v>1451</v>
      </c>
      <c r="C1127" t="s">
        <v>1461</v>
      </c>
      <c r="E1127" s="5" t="s">
        <v>17</v>
      </c>
      <c r="F1127" t="s">
        <v>81</v>
      </c>
      <c r="G1127" t="s">
        <v>157</v>
      </c>
      <c r="H1127" t="s">
        <v>1467</v>
      </c>
      <c r="I1127" s="5" t="s">
        <v>21</v>
      </c>
      <c r="J1127" s="6">
        <v>2028</v>
      </c>
      <c r="K1127" s="7">
        <v>1300000</v>
      </c>
      <c r="L1127" s="7">
        <v>1040000</v>
      </c>
      <c r="M1127" s="7">
        <v>0</v>
      </c>
      <c r="N1127" s="7">
        <v>260000</v>
      </c>
      <c r="O1127" t="s">
        <v>1471</v>
      </c>
      <c r="P1127" s="8">
        <v>46058</v>
      </c>
      <c r="R1127" t="s">
        <v>166</v>
      </c>
    </row>
    <row r="1128" spans="1:258" x14ac:dyDescent="0.4">
      <c r="A1128" s="5">
        <v>10</v>
      </c>
      <c r="B1128" t="s">
        <v>1451</v>
      </c>
      <c r="C1128" t="s">
        <v>1444</v>
      </c>
      <c r="E1128" s="5" t="s">
        <v>17</v>
      </c>
      <c r="F1128" t="s">
        <v>366</v>
      </c>
      <c r="G1128" t="s">
        <v>82</v>
      </c>
      <c r="H1128" t="s">
        <v>1445</v>
      </c>
      <c r="I1128" s="5" t="s">
        <v>21</v>
      </c>
      <c r="J1128" s="6">
        <v>2028</v>
      </c>
      <c r="K1128" s="7">
        <v>1712500</v>
      </c>
      <c r="L1128" s="7">
        <v>1370000</v>
      </c>
      <c r="M1128" s="7">
        <v>342500</v>
      </c>
      <c r="N1128" s="7">
        <v>0</v>
      </c>
      <c r="O1128" t="s">
        <v>328</v>
      </c>
      <c r="P1128" s="8">
        <v>46058</v>
      </c>
      <c r="R1128" t="s">
        <v>166</v>
      </c>
    </row>
    <row r="1129" spans="1:258" x14ac:dyDescent="0.4">
      <c r="A1129" s="5">
        <v>10</v>
      </c>
      <c r="B1129" t="s">
        <v>1451</v>
      </c>
      <c r="C1129" t="s">
        <v>1452</v>
      </c>
      <c r="E1129" s="5" t="s">
        <v>17</v>
      </c>
      <c r="F1129" t="s">
        <v>1439</v>
      </c>
      <c r="G1129" t="s">
        <v>431</v>
      </c>
      <c r="H1129" t="s">
        <v>1453</v>
      </c>
      <c r="I1129" s="5" t="s">
        <v>21</v>
      </c>
      <c r="J1129" s="6">
        <v>2028</v>
      </c>
      <c r="K1129" s="7">
        <v>5250000</v>
      </c>
      <c r="L1129" s="7">
        <v>4200000</v>
      </c>
      <c r="M1129" s="7">
        <v>1050000</v>
      </c>
      <c r="N1129" s="7">
        <v>0</v>
      </c>
      <c r="O1129" t="s">
        <v>35</v>
      </c>
      <c r="P1129" s="8">
        <v>45805</v>
      </c>
    </row>
    <row r="1130" spans="1:258" x14ac:dyDescent="0.4">
      <c r="J1130" s="10" t="s">
        <v>210</v>
      </c>
      <c r="K1130" s="11">
        <f>SUBTOTAL(9,K1125:K1129)</f>
        <v>8387500</v>
      </c>
      <c r="L1130" s="11">
        <f t="shared" ref="L1130:N1130" si="66">SUBTOTAL(9,L1125:L1129)</f>
        <v>6710000</v>
      </c>
      <c r="M1130" s="11">
        <f t="shared" si="66"/>
        <v>1392500</v>
      </c>
      <c r="N1130" s="11">
        <f t="shared" si="66"/>
        <v>285000</v>
      </c>
    </row>
    <row r="1131" spans="1:258" x14ac:dyDescent="0.4">
      <c r="A1131" s="5">
        <v>10</v>
      </c>
      <c r="B1131" t="s">
        <v>1451</v>
      </c>
      <c r="C1131" t="s">
        <v>1463</v>
      </c>
      <c r="E1131" s="5" t="s">
        <v>17</v>
      </c>
      <c r="F1131" t="s">
        <v>1464</v>
      </c>
      <c r="G1131" t="s">
        <v>27</v>
      </c>
      <c r="H1131" t="s">
        <v>1470</v>
      </c>
      <c r="I1131" s="5" t="s">
        <v>21</v>
      </c>
      <c r="J1131" s="6" t="s">
        <v>215</v>
      </c>
      <c r="K1131" s="7">
        <v>1750000</v>
      </c>
      <c r="L1131" s="7">
        <v>1400000</v>
      </c>
      <c r="M1131" s="7">
        <v>0</v>
      </c>
      <c r="N1131" s="7">
        <v>350000</v>
      </c>
      <c r="O1131" t="s">
        <v>35</v>
      </c>
      <c r="P1131" s="8">
        <v>5</v>
      </c>
      <c r="S1131">
        <v>1750000</v>
      </c>
      <c r="T1131">
        <v>1750000</v>
      </c>
      <c r="U1131" t="s">
        <v>736</v>
      </c>
    </row>
    <row r="1132" spans="1:258" x14ac:dyDescent="0.4">
      <c r="J1132" s="10" t="s">
        <v>221</v>
      </c>
      <c r="K1132" s="11">
        <f>SUBTOTAL(9,K1131:K1131)</f>
        <v>1750000</v>
      </c>
      <c r="L1132" s="11">
        <f t="shared" ref="L1132:N1132" si="67">SUBTOTAL(9,L1131:L1131)</f>
        <v>1400000</v>
      </c>
      <c r="M1132" s="11">
        <f t="shared" si="67"/>
        <v>0</v>
      </c>
      <c r="N1132" s="11">
        <f t="shared" si="67"/>
        <v>350000</v>
      </c>
    </row>
    <row r="1133" spans="1:258" s="14" customFormat="1" ht="13.5" customHeight="1" x14ac:dyDescent="0.4">
      <c r="A1133" s="5">
        <v>8</v>
      </c>
      <c r="B1133" t="s">
        <v>1472</v>
      </c>
      <c r="C1133" t="s">
        <v>1419</v>
      </c>
      <c r="D1133"/>
      <c r="E1133" s="5" t="s">
        <v>17</v>
      </c>
      <c r="F1133" t="s">
        <v>81</v>
      </c>
      <c r="G1133" t="s">
        <v>324</v>
      </c>
      <c r="H1133" t="s">
        <v>1420</v>
      </c>
      <c r="I1133" s="5" t="s">
        <v>21</v>
      </c>
      <c r="J1133" s="6">
        <v>2025</v>
      </c>
      <c r="K1133" s="7">
        <v>0</v>
      </c>
      <c r="L1133" s="7">
        <v>0</v>
      </c>
      <c r="M1133" s="7">
        <v>0</v>
      </c>
      <c r="N1133" s="7">
        <v>0</v>
      </c>
      <c r="O1133" t="s">
        <v>35</v>
      </c>
      <c r="P1133" s="8">
        <v>45588</v>
      </c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</row>
    <row r="1134" spans="1:258" s="9" customFormat="1" ht="14.25" customHeight="1" x14ac:dyDescent="0.4">
      <c r="A1134" s="5">
        <v>8</v>
      </c>
      <c r="B1134" t="s">
        <v>1472</v>
      </c>
      <c r="C1134" t="s">
        <v>1419</v>
      </c>
      <c r="D1134"/>
      <c r="E1134" s="5" t="s">
        <v>17</v>
      </c>
      <c r="F1134" t="s">
        <v>81</v>
      </c>
      <c r="G1134" t="s">
        <v>324</v>
      </c>
      <c r="H1134" t="s">
        <v>1422</v>
      </c>
      <c r="I1134" s="5" t="s">
        <v>21</v>
      </c>
      <c r="J1134" s="6">
        <v>2025</v>
      </c>
      <c r="K1134" s="7">
        <v>1302100</v>
      </c>
      <c r="L1134" s="7">
        <v>1041680</v>
      </c>
      <c r="M1134" s="7">
        <v>0</v>
      </c>
      <c r="N1134" s="7">
        <v>260420</v>
      </c>
      <c r="O1134" t="s">
        <v>35</v>
      </c>
      <c r="P1134" s="8">
        <v>45588</v>
      </c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 s="14"/>
      <c r="FP1134" s="14"/>
      <c r="FQ1134" s="14"/>
      <c r="FR1134" s="14"/>
      <c r="FS1134" s="14"/>
      <c r="FT1134" s="14"/>
      <c r="FU1134" s="14"/>
      <c r="FV1134" s="14"/>
      <c r="FW1134" s="14"/>
      <c r="FX1134" s="14"/>
      <c r="FY1134" s="14"/>
      <c r="FZ1134" s="14"/>
      <c r="GA1134" s="14"/>
      <c r="GB1134" s="14"/>
      <c r="GC1134" s="14"/>
      <c r="GD1134" s="14"/>
      <c r="GE1134" s="14"/>
      <c r="GF1134" s="14"/>
      <c r="GG1134" s="14"/>
      <c r="GH1134" s="14"/>
      <c r="GI1134" s="14"/>
      <c r="GJ1134" s="14"/>
      <c r="GK1134" s="14"/>
      <c r="GL1134" s="14"/>
      <c r="GM1134" s="14"/>
      <c r="GN1134" s="14"/>
      <c r="GO1134" s="14"/>
      <c r="GP1134" s="14"/>
      <c r="GQ1134" s="14"/>
      <c r="GR1134" s="14"/>
      <c r="GS1134" s="14"/>
      <c r="GT1134" s="14"/>
      <c r="GU1134" s="14"/>
      <c r="GV1134" s="14"/>
      <c r="GW1134" s="14"/>
      <c r="GX1134" s="14"/>
      <c r="GY1134" s="14"/>
      <c r="GZ1134" s="14"/>
      <c r="HA1134" s="14"/>
      <c r="HB1134" s="14"/>
      <c r="HC1134" s="14"/>
      <c r="HD1134" s="14"/>
      <c r="HE1134" s="14"/>
      <c r="HF1134" s="14"/>
      <c r="HG1134" s="14"/>
      <c r="HH1134" s="14"/>
      <c r="HI1134" s="14"/>
      <c r="HJ1134" s="14"/>
      <c r="HK1134" s="14"/>
      <c r="HL1134" s="14"/>
      <c r="HM1134" s="14"/>
      <c r="HN1134" s="14"/>
      <c r="HO1134" s="14"/>
      <c r="HP1134" s="14"/>
      <c r="HQ1134" s="14"/>
      <c r="HR1134" s="14"/>
      <c r="HS1134" s="14"/>
      <c r="HT1134" s="14"/>
      <c r="HU1134" s="14"/>
      <c r="HV1134" s="14"/>
      <c r="HW1134" s="14"/>
      <c r="HX1134" s="14"/>
      <c r="HY1134" s="14"/>
      <c r="HZ1134" s="14"/>
      <c r="IA1134" s="14"/>
      <c r="IB1134" s="14"/>
      <c r="IC1134" s="14"/>
      <c r="ID1134" s="14"/>
      <c r="IE1134" s="14"/>
      <c r="IF1134" s="14"/>
      <c r="IG1134" s="14"/>
      <c r="IH1134" s="14"/>
      <c r="II1134" s="14"/>
      <c r="IJ1134" s="14"/>
      <c r="IK1134" s="14"/>
      <c r="IL1134" s="14"/>
      <c r="IM1134" s="14"/>
      <c r="IN1134" s="14"/>
      <c r="IO1134" s="14"/>
      <c r="IP1134" s="14"/>
      <c r="IQ1134" s="14"/>
      <c r="IR1134" s="14"/>
      <c r="IS1134" s="14"/>
      <c r="IT1134" s="14"/>
      <c r="IU1134" s="14"/>
      <c r="IV1134" s="14"/>
      <c r="IW1134" s="14"/>
      <c r="IX1134" s="14"/>
    </row>
    <row r="1135" spans="1:258" s="9" customFormat="1" ht="14.25" customHeight="1" x14ac:dyDescent="0.4">
      <c r="A1135" s="5">
        <v>8</v>
      </c>
      <c r="B1135" t="s">
        <v>1472</v>
      </c>
      <c r="C1135" t="s">
        <v>1473</v>
      </c>
      <c r="D1135"/>
      <c r="E1135" s="5" t="s">
        <v>17</v>
      </c>
      <c r="F1135" t="s">
        <v>81</v>
      </c>
      <c r="G1135" t="s">
        <v>1474</v>
      </c>
      <c r="H1135" t="s">
        <v>1475</v>
      </c>
      <c r="I1135" s="5" t="s">
        <v>21</v>
      </c>
      <c r="J1135" s="6">
        <v>2025</v>
      </c>
      <c r="K1135" s="7">
        <v>1657200</v>
      </c>
      <c r="L1135" s="7">
        <v>1325760</v>
      </c>
      <c r="M1135" s="7">
        <v>0</v>
      </c>
      <c r="N1135" s="7">
        <v>331440</v>
      </c>
      <c r="O1135" t="s">
        <v>35</v>
      </c>
      <c r="P1135" s="8">
        <v>45588</v>
      </c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 s="14"/>
      <c r="FP1135" s="14"/>
      <c r="FQ1135" s="14"/>
      <c r="FR1135" s="14"/>
      <c r="FS1135" s="14"/>
      <c r="FT1135" s="14"/>
      <c r="FU1135" s="14"/>
      <c r="FV1135" s="14"/>
      <c r="FW1135" s="14"/>
      <c r="FX1135" s="14"/>
      <c r="FY1135" s="14"/>
      <c r="FZ1135" s="14"/>
      <c r="GA1135" s="14"/>
      <c r="GB1135" s="14"/>
      <c r="GC1135" s="14"/>
      <c r="GD1135" s="14"/>
      <c r="GE1135" s="14"/>
      <c r="GF1135" s="14"/>
      <c r="GG1135" s="14"/>
      <c r="GH1135" s="14"/>
      <c r="GI1135" s="14"/>
      <c r="GJ1135" s="14"/>
      <c r="GK1135" s="14"/>
      <c r="GL1135" s="14"/>
      <c r="GM1135" s="14"/>
      <c r="GN1135" s="14"/>
      <c r="GO1135" s="14"/>
      <c r="GP1135" s="14"/>
      <c r="GQ1135" s="14"/>
      <c r="GR1135" s="14"/>
      <c r="GS1135" s="14"/>
      <c r="GT1135" s="14"/>
      <c r="GU1135" s="14"/>
      <c r="GV1135" s="14"/>
      <c r="GW1135" s="14"/>
      <c r="GX1135" s="14"/>
      <c r="GY1135" s="14"/>
      <c r="GZ1135" s="14"/>
      <c r="HA1135" s="14"/>
      <c r="HB1135" s="14"/>
      <c r="HC1135" s="14"/>
      <c r="HD1135" s="14"/>
      <c r="HE1135" s="14"/>
      <c r="HF1135" s="14"/>
      <c r="HG1135" s="14"/>
      <c r="HH1135" s="14"/>
      <c r="HI1135" s="14"/>
      <c r="HJ1135" s="14"/>
      <c r="HK1135" s="14"/>
      <c r="HL1135" s="14"/>
      <c r="HM1135" s="14"/>
      <c r="HN1135" s="14"/>
      <c r="HO1135" s="14"/>
      <c r="HP1135" s="14"/>
      <c r="HQ1135" s="14"/>
      <c r="HR1135" s="14"/>
      <c r="HS1135" s="14"/>
      <c r="HT1135" s="14"/>
      <c r="HU1135" s="14"/>
      <c r="HV1135" s="14"/>
      <c r="HW1135" s="14"/>
      <c r="HX1135" s="14"/>
      <c r="HY1135" s="14"/>
      <c r="HZ1135" s="14"/>
      <c r="IA1135" s="14"/>
      <c r="IB1135" s="14"/>
      <c r="IC1135" s="14"/>
      <c r="ID1135" s="14"/>
      <c r="IE1135" s="14"/>
      <c r="IF1135" s="14"/>
      <c r="IG1135" s="14"/>
      <c r="IH1135" s="14"/>
      <c r="II1135" s="14"/>
      <c r="IJ1135" s="14"/>
      <c r="IK1135" s="14"/>
      <c r="IL1135" s="14"/>
      <c r="IM1135" s="14"/>
      <c r="IN1135" s="14"/>
      <c r="IO1135" s="14"/>
      <c r="IP1135" s="14"/>
      <c r="IQ1135" s="14"/>
      <c r="IR1135" s="14"/>
      <c r="IS1135" s="14"/>
      <c r="IT1135" s="14"/>
      <c r="IU1135" s="14"/>
      <c r="IV1135" s="14"/>
      <c r="IW1135" s="14"/>
      <c r="IX1135" s="14"/>
    </row>
    <row r="1136" spans="1:258" s="14" customFormat="1" ht="13.5" customHeight="1" x14ac:dyDescent="0.4">
      <c r="A1136" s="5">
        <v>70</v>
      </c>
      <c r="B1136" t="s">
        <v>1472</v>
      </c>
      <c r="C1136" t="s">
        <v>1404</v>
      </c>
      <c r="D1136"/>
      <c r="E1136" s="5" t="s">
        <v>17</v>
      </c>
      <c r="F1136" t="s">
        <v>1405</v>
      </c>
      <c r="G1136" t="s">
        <v>225</v>
      </c>
      <c r="H1136" t="s">
        <v>1406</v>
      </c>
      <c r="I1136" s="5" t="s">
        <v>963</v>
      </c>
      <c r="J1136" s="6">
        <v>2025</v>
      </c>
      <c r="K1136" s="7">
        <v>0</v>
      </c>
      <c r="L1136" s="7">
        <v>0</v>
      </c>
      <c r="M1136" s="7">
        <v>0</v>
      </c>
      <c r="N1136" s="7">
        <v>0</v>
      </c>
      <c r="O1136"/>
      <c r="P1136" s="8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</row>
    <row r="1137" spans="1:16" x14ac:dyDescent="0.4">
      <c r="A1137" s="5">
        <v>70</v>
      </c>
      <c r="B1137" t="s">
        <v>1472</v>
      </c>
      <c r="C1137" t="s">
        <v>1404</v>
      </c>
      <c r="E1137" s="5" t="s">
        <v>17</v>
      </c>
      <c r="F1137" t="s">
        <v>1405</v>
      </c>
      <c r="G1137" t="s">
        <v>225</v>
      </c>
      <c r="H1137" t="s">
        <v>1407</v>
      </c>
      <c r="I1137" s="5" t="s">
        <v>963</v>
      </c>
      <c r="J1137" s="6">
        <v>2025</v>
      </c>
      <c r="K1137" s="7">
        <v>68157</v>
      </c>
      <c r="L1137" s="7">
        <v>68157</v>
      </c>
      <c r="M1137" s="7">
        <v>0</v>
      </c>
      <c r="N1137" s="7">
        <v>0</v>
      </c>
    </row>
    <row r="1138" spans="1:16" x14ac:dyDescent="0.4">
      <c r="J1138" s="10" t="s">
        <v>105</v>
      </c>
      <c r="K1138" s="11">
        <f>SUBTOTAL(9,K1133:K1137)</f>
        <v>3027457</v>
      </c>
      <c r="L1138" s="11">
        <f>SUBTOTAL(9,L1133:L1137)</f>
        <v>2435597</v>
      </c>
      <c r="M1138" s="11">
        <f>SUBTOTAL(9,M1133:M1137)</f>
        <v>0</v>
      </c>
      <c r="N1138" s="11">
        <f>SUBTOTAL(9,N1133:N1137)</f>
        <v>591860</v>
      </c>
    </row>
    <row r="1139" spans="1:16" x14ac:dyDescent="0.4">
      <c r="A1139" s="5">
        <v>11</v>
      </c>
      <c r="B1139" t="s">
        <v>1472</v>
      </c>
      <c r="C1139" t="s">
        <v>1476</v>
      </c>
      <c r="E1139" s="5" t="s">
        <v>17</v>
      </c>
      <c r="F1139" t="s">
        <v>70</v>
      </c>
      <c r="G1139" t="s">
        <v>1477</v>
      </c>
      <c r="H1139" t="s">
        <v>1478</v>
      </c>
      <c r="I1139" s="5" t="s">
        <v>240</v>
      </c>
      <c r="J1139" s="6">
        <v>2026</v>
      </c>
      <c r="K1139" s="7">
        <v>318200</v>
      </c>
      <c r="L1139" s="7">
        <v>254560</v>
      </c>
      <c r="M1139" s="7">
        <v>0</v>
      </c>
      <c r="N1139" s="7">
        <v>63640</v>
      </c>
      <c r="O1139" t="s">
        <v>1479</v>
      </c>
      <c r="P1139" s="8">
        <v>45904</v>
      </c>
    </row>
    <row r="1140" spans="1:16" x14ac:dyDescent="0.4">
      <c r="A1140" s="5">
        <v>11</v>
      </c>
      <c r="B1140" t="s">
        <v>1472</v>
      </c>
      <c r="C1140" t="s">
        <v>1476</v>
      </c>
      <c r="E1140" s="5" t="s">
        <v>17</v>
      </c>
      <c r="F1140" t="s">
        <v>70</v>
      </c>
      <c r="G1140" t="s">
        <v>1477</v>
      </c>
      <c r="H1140" t="s">
        <v>1478</v>
      </c>
      <c r="I1140" s="5" t="s">
        <v>260</v>
      </c>
      <c r="J1140" s="6">
        <v>2026</v>
      </c>
      <c r="K1140" s="7">
        <v>100000</v>
      </c>
      <c r="L1140" s="7">
        <v>80000</v>
      </c>
      <c r="M1140" s="7">
        <v>0</v>
      </c>
      <c r="N1140" s="7">
        <v>20000</v>
      </c>
      <c r="O1140" t="s">
        <v>291</v>
      </c>
      <c r="P1140" s="8">
        <v>45904</v>
      </c>
    </row>
    <row r="1141" spans="1:16" x14ac:dyDescent="0.4">
      <c r="A1141" s="5">
        <v>8</v>
      </c>
      <c r="B1141" t="s">
        <v>1472</v>
      </c>
      <c r="C1141" t="s">
        <v>1419</v>
      </c>
      <c r="E1141" s="5" t="s">
        <v>17</v>
      </c>
      <c r="F1141" t="s">
        <v>81</v>
      </c>
      <c r="G1141" t="s">
        <v>324</v>
      </c>
      <c r="H1141" t="s">
        <v>1422</v>
      </c>
      <c r="I1141" s="5" t="s">
        <v>21</v>
      </c>
      <c r="J1141" s="6">
        <v>2026</v>
      </c>
      <c r="K1141" s="7">
        <v>1250000</v>
      </c>
      <c r="L1141" s="7">
        <v>1000000</v>
      </c>
      <c r="M1141" s="7">
        <v>0</v>
      </c>
      <c r="N1141" s="7">
        <v>250000</v>
      </c>
      <c r="O1141" t="s">
        <v>1480</v>
      </c>
      <c r="P1141" s="8" t="s">
        <v>320</v>
      </c>
    </row>
    <row r="1142" spans="1:16" x14ac:dyDescent="0.4">
      <c r="A1142" s="5">
        <v>8</v>
      </c>
      <c r="B1142" t="s">
        <v>1472</v>
      </c>
      <c r="C1142" t="s">
        <v>1448</v>
      </c>
      <c r="E1142" s="5" t="s">
        <v>17</v>
      </c>
      <c r="F1142" t="s">
        <v>366</v>
      </c>
      <c r="G1142" t="s">
        <v>324</v>
      </c>
      <c r="H1142" t="s">
        <v>1481</v>
      </c>
      <c r="I1142" s="5" t="s">
        <v>34</v>
      </c>
      <c r="J1142" s="6">
        <v>2026</v>
      </c>
      <c r="K1142" s="7">
        <v>340000</v>
      </c>
      <c r="L1142" s="7">
        <v>272000</v>
      </c>
      <c r="M1142" s="7">
        <v>0</v>
      </c>
      <c r="N1142" s="7">
        <v>68000</v>
      </c>
      <c r="O1142" t="s">
        <v>35</v>
      </c>
      <c r="P1142" s="8">
        <v>45953</v>
      </c>
    </row>
    <row r="1143" spans="1:16" x14ac:dyDescent="0.4">
      <c r="A1143" s="5">
        <v>11</v>
      </c>
      <c r="B1143" t="s">
        <v>1472</v>
      </c>
      <c r="C1143" t="s">
        <v>1482</v>
      </c>
      <c r="E1143" s="5" t="s">
        <v>17</v>
      </c>
      <c r="F1143" t="s">
        <v>70</v>
      </c>
      <c r="G1143" t="s">
        <v>1091</v>
      </c>
      <c r="H1143" t="s">
        <v>1483</v>
      </c>
      <c r="I1143" s="5" t="s">
        <v>240</v>
      </c>
      <c r="J1143" s="6">
        <v>2026</v>
      </c>
      <c r="K1143" s="7">
        <v>200000</v>
      </c>
      <c r="L1143" s="7">
        <v>160000</v>
      </c>
      <c r="M1143" s="7">
        <v>0</v>
      </c>
      <c r="N1143" s="7">
        <v>40000</v>
      </c>
      <c r="O1143" t="s">
        <v>35</v>
      </c>
      <c r="P1143" s="8" t="s">
        <v>320</v>
      </c>
    </row>
    <row r="1144" spans="1:16" x14ac:dyDescent="0.4">
      <c r="A1144" s="5">
        <v>11</v>
      </c>
      <c r="B1144" t="s">
        <v>1472</v>
      </c>
      <c r="C1144" t="s">
        <v>1482</v>
      </c>
      <c r="E1144" s="5" t="s">
        <v>17</v>
      </c>
      <c r="F1144" t="s">
        <v>70</v>
      </c>
      <c r="G1144" t="s">
        <v>1091</v>
      </c>
      <c r="H1144" t="s">
        <v>1483</v>
      </c>
      <c r="I1144" s="5" t="s">
        <v>260</v>
      </c>
      <c r="J1144" s="6">
        <v>2026</v>
      </c>
      <c r="K1144" s="7">
        <v>100000</v>
      </c>
      <c r="L1144" s="7">
        <v>80000</v>
      </c>
      <c r="M1144" s="7">
        <v>0</v>
      </c>
      <c r="N1144" s="7">
        <v>20000</v>
      </c>
      <c r="O1144" t="s">
        <v>35</v>
      </c>
      <c r="P1144" s="8" t="s">
        <v>320</v>
      </c>
    </row>
    <row r="1145" spans="1:16" x14ac:dyDescent="0.4">
      <c r="A1145" s="5">
        <v>70</v>
      </c>
      <c r="B1145" t="s">
        <v>1472</v>
      </c>
      <c r="C1145" t="s">
        <v>1404</v>
      </c>
      <c r="E1145" s="5" t="s">
        <v>17</v>
      </c>
      <c r="F1145" t="s">
        <v>1405</v>
      </c>
      <c r="G1145" t="s">
        <v>225</v>
      </c>
      <c r="H1145" t="s">
        <v>1407</v>
      </c>
      <c r="I1145" s="5" t="s">
        <v>963</v>
      </c>
      <c r="J1145" s="6">
        <v>2026</v>
      </c>
      <c r="K1145" s="7">
        <v>68157</v>
      </c>
      <c r="L1145" s="7">
        <v>68157</v>
      </c>
      <c r="M1145" s="7">
        <v>0</v>
      </c>
      <c r="N1145" s="7">
        <v>0</v>
      </c>
    </row>
    <row r="1146" spans="1:16" x14ac:dyDescent="0.4">
      <c r="J1146" s="10" t="s">
        <v>171</v>
      </c>
      <c r="K1146" s="11">
        <f>SUBTOTAL(9,K1139:K1145)</f>
        <v>2376357</v>
      </c>
      <c r="L1146" s="11">
        <f>SUBTOTAL(9,L1139:L1145)</f>
        <v>1914717</v>
      </c>
      <c r="M1146" s="11">
        <f>SUBTOTAL(9,M1139:M1145)</f>
        <v>0</v>
      </c>
      <c r="N1146" s="11">
        <f>SUBTOTAL(9,N1139:N1145)</f>
        <v>461640</v>
      </c>
    </row>
    <row r="1147" spans="1:16" x14ac:dyDescent="0.4">
      <c r="A1147" s="5">
        <v>11</v>
      </c>
      <c r="B1147" t="s">
        <v>1472</v>
      </c>
      <c r="C1147" t="s">
        <v>1476</v>
      </c>
      <c r="E1147" s="5" t="s">
        <v>17</v>
      </c>
      <c r="F1147" t="s">
        <v>70</v>
      </c>
      <c r="G1147" t="s">
        <v>1477</v>
      </c>
      <c r="H1147" t="s">
        <v>1478</v>
      </c>
      <c r="I1147" s="5" t="s">
        <v>21</v>
      </c>
      <c r="J1147" s="6">
        <v>2027</v>
      </c>
      <c r="K1147" s="7">
        <v>1500000</v>
      </c>
      <c r="L1147" s="7">
        <v>1200000</v>
      </c>
      <c r="M1147" s="7">
        <v>0</v>
      </c>
      <c r="N1147" s="7">
        <v>300000</v>
      </c>
      <c r="O1147" t="s">
        <v>35</v>
      </c>
      <c r="P1147" s="8" t="s">
        <v>320</v>
      </c>
    </row>
    <row r="1148" spans="1:16" x14ac:dyDescent="0.4">
      <c r="A1148" s="5">
        <v>8</v>
      </c>
      <c r="B1148" t="s">
        <v>1472</v>
      </c>
      <c r="C1148" t="s">
        <v>1424</v>
      </c>
      <c r="E1148" s="5" t="s">
        <v>17</v>
      </c>
      <c r="F1148" t="s">
        <v>1425</v>
      </c>
      <c r="G1148" t="s">
        <v>324</v>
      </c>
      <c r="H1148" t="s">
        <v>1426</v>
      </c>
      <c r="I1148" s="5" t="s">
        <v>21</v>
      </c>
      <c r="J1148" s="6">
        <v>2027</v>
      </c>
      <c r="K1148" s="7">
        <v>180000</v>
      </c>
      <c r="L1148" s="7">
        <v>144000</v>
      </c>
      <c r="M1148" s="7">
        <v>0</v>
      </c>
      <c r="N1148" s="7">
        <v>36000</v>
      </c>
      <c r="O1148" t="s">
        <v>35</v>
      </c>
      <c r="P1148" s="8">
        <v>45742</v>
      </c>
    </row>
    <row r="1149" spans="1:16" x14ac:dyDescent="0.4">
      <c r="A1149" s="5">
        <v>8</v>
      </c>
      <c r="B1149" t="s">
        <v>1472</v>
      </c>
      <c r="C1149" t="s">
        <v>1448</v>
      </c>
      <c r="E1149" s="5" t="s">
        <v>17</v>
      </c>
      <c r="F1149" t="s">
        <v>366</v>
      </c>
      <c r="G1149" t="s">
        <v>324</v>
      </c>
      <c r="H1149" t="s">
        <v>1481</v>
      </c>
      <c r="I1149" s="5" t="s">
        <v>240</v>
      </c>
      <c r="J1149" s="6">
        <v>2027</v>
      </c>
      <c r="K1149" s="7">
        <v>340000</v>
      </c>
      <c r="L1149" s="7">
        <v>272000</v>
      </c>
      <c r="M1149" s="7">
        <v>0</v>
      </c>
      <c r="N1149" s="7">
        <v>68000</v>
      </c>
      <c r="O1149" t="s">
        <v>35</v>
      </c>
      <c r="P1149" s="8">
        <v>45953</v>
      </c>
    </row>
    <row r="1150" spans="1:16" x14ac:dyDescent="0.4">
      <c r="A1150" s="5">
        <v>8</v>
      </c>
      <c r="B1150" t="s">
        <v>1472</v>
      </c>
      <c r="C1150" t="s">
        <v>1448</v>
      </c>
      <c r="E1150" s="5" t="s">
        <v>17</v>
      </c>
      <c r="F1150" t="s">
        <v>366</v>
      </c>
      <c r="G1150" t="s">
        <v>324</v>
      </c>
      <c r="H1150" t="s">
        <v>1481</v>
      </c>
      <c r="I1150" s="5" t="s">
        <v>260</v>
      </c>
      <c r="J1150" s="6">
        <v>2027</v>
      </c>
      <c r="K1150" s="7">
        <v>200000</v>
      </c>
      <c r="L1150" s="7">
        <v>160000</v>
      </c>
      <c r="M1150" s="7">
        <v>0</v>
      </c>
      <c r="N1150" s="7">
        <v>40000</v>
      </c>
      <c r="O1150" t="s">
        <v>35</v>
      </c>
      <c r="P1150" s="8">
        <v>45953</v>
      </c>
    </row>
    <row r="1151" spans="1:16" x14ac:dyDescent="0.4">
      <c r="A1151" s="5">
        <v>11</v>
      </c>
      <c r="B1151" t="s">
        <v>1472</v>
      </c>
      <c r="C1151" t="s">
        <v>1482</v>
      </c>
      <c r="E1151" s="5" t="s">
        <v>17</v>
      </c>
      <c r="F1151" t="s">
        <v>70</v>
      </c>
      <c r="G1151" t="s">
        <v>1091</v>
      </c>
      <c r="H1151" t="s">
        <v>1484</v>
      </c>
      <c r="I1151" s="5" t="s">
        <v>21</v>
      </c>
      <c r="J1151" s="6">
        <v>2027</v>
      </c>
      <c r="K1151" s="7">
        <v>0</v>
      </c>
      <c r="L1151" s="7">
        <v>0</v>
      </c>
      <c r="M1151" s="7">
        <v>0</v>
      </c>
      <c r="N1151" s="7">
        <v>0</v>
      </c>
      <c r="O1151" t="s">
        <v>35</v>
      </c>
      <c r="P1151" s="8" t="s">
        <v>320</v>
      </c>
    </row>
    <row r="1152" spans="1:16" x14ac:dyDescent="0.4">
      <c r="A1152" s="5">
        <v>11</v>
      </c>
      <c r="B1152" t="s">
        <v>1472</v>
      </c>
      <c r="C1152" t="s">
        <v>1482</v>
      </c>
      <c r="E1152" s="5" t="s">
        <v>17</v>
      </c>
      <c r="F1152" t="s">
        <v>70</v>
      </c>
      <c r="G1152" t="s">
        <v>1091</v>
      </c>
      <c r="H1152" t="s">
        <v>1485</v>
      </c>
      <c r="I1152" s="5" t="s">
        <v>21</v>
      </c>
      <c r="J1152" s="6">
        <v>2027</v>
      </c>
      <c r="K1152" s="7">
        <v>230000</v>
      </c>
      <c r="L1152" s="7">
        <v>184000</v>
      </c>
      <c r="M1152" s="7">
        <v>0</v>
      </c>
      <c r="N1152" s="7">
        <v>46000</v>
      </c>
      <c r="O1152" t="s">
        <v>35</v>
      </c>
      <c r="P1152" s="8" t="s">
        <v>320</v>
      </c>
    </row>
    <row r="1153" spans="1:16" x14ac:dyDescent="0.4">
      <c r="A1153" s="5">
        <v>70</v>
      </c>
      <c r="B1153" t="s">
        <v>1472</v>
      </c>
      <c r="C1153" t="s">
        <v>1404</v>
      </c>
      <c r="E1153" s="5" t="s">
        <v>17</v>
      </c>
      <c r="F1153" t="s">
        <v>1405</v>
      </c>
      <c r="G1153" t="s">
        <v>225</v>
      </c>
      <c r="H1153" t="s">
        <v>1407</v>
      </c>
      <c r="I1153" s="5" t="s">
        <v>963</v>
      </c>
      <c r="J1153" s="6">
        <v>2027</v>
      </c>
      <c r="K1153" s="7">
        <v>68157</v>
      </c>
      <c r="L1153" s="7">
        <v>68157</v>
      </c>
      <c r="M1153" s="7">
        <v>0</v>
      </c>
      <c r="N1153" s="7">
        <v>0</v>
      </c>
    </row>
    <row r="1154" spans="1:16" x14ac:dyDescent="0.4">
      <c r="J1154" s="10" t="s">
        <v>207</v>
      </c>
      <c r="K1154" s="11">
        <f>SUBTOTAL(9,K1147:K1153)</f>
        <v>2518157</v>
      </c>
      <c r="L1154" s="11">
        <f t="shared" ref="L1154:N1154" si="68">SUBTOTAL(9,L1147:L1153)</f>
        <v>2028157</v>
      </c>
      <c r="M1154" s="11">
        <f t="shared" si="68"/>
        <v>0</v>
      </c>
      <c r="N1154" s="11">
        <f t="shared" si="68"/>
        <v>490000</v>
      </c>
    </row>
    <row r="1155" spans="1:16" x14ac:dyDescent="0.4">
      <c r="A1155" s="5">
        <v>8</v>
      </c>
      <c r="B1155" t="s">
        <v>1472</v>
      </c>
      <c r="C1155" t="s">
        <v>1448</v>
      </c>
      <c r="E1155" s="5" t="s">
        <v>17</v>
      </c>
      <c r="F1155" t="s">
        <v>366</v>
      </c>
      <c r="G1155" t="s">
        <v>324</v>
      </c>
      <c r="H1155" t="s">
        <v>1449</v>
      </c>
      <c r="I1155" s="5" t="s">
        <v>21</v>
      </c>
      <c r="J1155" s="6">
        <v>2028</v>
      </c>
      <c r="K1155" s="7">
        <v>0</v>
      </c>
      <c r="L1155" s="7">
        <v>0</v>
      </c>
      <c r="M1155" s="7">
        <v>0</v>
      </c>
      <c r="N1155" s="7">
        <v>0</v>
      </c>
      <c r="O1155" t="s">
        <v>35</v>
      </c>
      <c r="P1155" s="8">
        <v>45953</v>
      </c>
    </row>
    <row r="1156" spans="1:16" x14ac:dyDescent="0.4">
      <c r="A1156" s="5">
        <v>8</v>
      </c>
      <c r="B1156" t="s">
        <v>1472</v>
      </c>
      <c r="C1156" t="s">
        <v>1448</v>
      </c>
      <c r="E1156" s="5" t="s">
        <v>17</v>
      </c>
      <c r="F1156" t="s">
        <v>366</v>
      </c>
      <c r="G1156" t="s">
        <v>324</v>
      </c>
      <c r="H1156" t="s">
        <v>1450</v>
      </c>
      <c r="I1156" s="5" t="s">
        <v>21</v>
      </c>
      <c r="J1156" s="6">
        <v>2028</v>
      </c>
      <c r="K1156" s="7">
        <v>125000</v>
      </c>
      <c r="L1156" s="7">
        <v>100000</v>
      </c>
      <c r="M1156" s="7">
        <v>0</v>
      </c>
      <c r="N1156" s="7">
        <v>25000</v>
      </c>
      <c r="O1156" t="s">
        <v>35</v>
      </c>
      <c r="P1156" s="8">
        <v>45953</v>
      </c>
    </row>
    <row r="1157" spans="1:16" x14ac:dyDescent="0.4">
      <c r="A1157" s="5">
        <v>8</v>
      </c>
      <c r="B1157" t="s">
        <v>1472</v>
      </c>
      <c r="C1157" t="s">
        <v>1435</v>
      </c>
      <c r="E1157" s="5" t="s">
        <v>17</v>
      </c>
      <c r="F1157" t="s">
        <v>1436</v>
      </c>
      <c r="G1157" t="s">
        <v>67</v>
      </c>
      <c r="H1157" t="s">
        <v>1437</v>
      </c>
      <c r="I1157" s="5" t="s">
        <v>21</v>
      </c>
      <c r="J1157" s="6">
        <v>2028</v>
      </c>
      <c r="K1157" s="7">
        <v>625000</v>
      </c>
      <c r="L1157" s="7">
        <v>500000</v>
      </c>
      <c r="M1157" s="7">
        <v>0</v>
      </c>
      <c r="N1157" s="7">
        <v>125000</v>
      </c>
      <c r="O1157" t="s">
        <v>35</v>
      </c>
      <c r="P1157" s="8">
        <v>45953</v>
      </c>
    </row>
    <row r="1158" spans="1:16" x14ac:dyDescent="0.4">
      <c r="A1158" s="5">
        <v>11</v>
      </c>
      <c r="B1158" t="s">
        <v>1472</v>
      </c>
      <c r="C1158" t="s">
        <v>1482</v>
      </c>
      <c r="E1158" s="5" t="s">
        <v>17</v>
      </c>
      <c r="F1158" t="s">
        <v>70</v>
      </c>
      <c r="G1158" t="s">
        <v>1091</v>
      </c>
      <c r="H1158" t="s">
        <v>1485</v>
      </c>
      <c r="I1158" s="5" t="s">
        <v>21</v>
      </c>
      <c r="J1158" s="6">
        <v>2028</v>
      </c>
      <c r="K1158" s="7">
        <v>1250000</v>
      </c>
      <c r="L1158" s="7">
        <v>1000000</v>
      </c>
      <c r="M1158" s="7">
        <v>0</v>
      </c>
      <c r="N1158" s="7">
        <v>250000</v>
      </c>
      <c r="O1158" t="s">
        <v>35</v>
      </c>
      <c r="P1158" s="8" t="s">
        <v>320</v>
      </c>
    </row>
    <row r="1159" spans="1:16" x14ac:dyDescent="0.4">
      <c r="J1159" s="10" t="s">
        <v>210</v>
      </c>
      <c r="K1159" s="11">
        <f>SUBTOTAL(9,K1155:K1158)</f>
        <v>2000000</v>
      </c>
      <c r="L1159" s="11">
        <f t="shared" ref="L1159:N1159" si="69">SUBTOTAL(9,L1155:L1158)</f>
        <v>1600000</v>
      </c>
      <c r="M1159" s="11">
        <f t="shared" si="69"/>
        <v>0</v>
      </c>
      <c r="N1159" s="11">
        <f t="shared" si="69"/>
        <v>400000</v>
      </c>
    </row>
    <row r="1160" spans="1:16" x14ac:dyDescent="0.4">
      <c r="A1160" s="5">
        <v>8</v>
      </c>
      <c r="B1160" t="s">
        <v>1472</v>
      </c>
      <c r="C1160" t="s">
        <v>1448</v>
      </c>
      <c r="E1160" s="5" t="s">
        <v>17</v>
      </c>
      <c r="F1160" t="s">
        <v>366</v>
      </c>
      <c r="G1160" t="s">
        <v>324</v>
      </c>
      <c r="H1160" t="s">
        <v>1450</v>
      </c>
      <c r="I1160" s="5" t="s">
        <v>21</v>
      </c>
      <c r="J1160" s="6" t="s">
        <v>215</v>
      </c>
      <c r="K1160" s="7">
        <v>1910000</v>
      </c>
      <c r="L1160" s="7">
        <v>1528000</v>
      </c>
      <c r="M1160" s="7">
        <v>0</v>
      </c>
      <c r="N1160" s="7">
        <v>382000</v>
      </c>
      <c r="O1160" t="s">
        <v>35</v>
      </c>
      <c r="P1160" s="8">
        <v>45953</v>
      </c>
    </row>
    <row r="1161" spans="1:16" x14ac:dyDescent="0.4">
      <c r="J1161" s="10" t="s">
        <v>221</v>
      </c>
      <c r="K1161" s="11">
        <f>SUBTOTAL(9,K1159:K1160)</f>
        <v>1910000</v>
      </c>
      <c r="L1161" s="11">
        <f>SUBTOTAL(9,L1159:L1160)</f>
        <v>1528000</v>
      </c>
      <c r="M1161" s="11">
        <f>SUBTOTAL(9,M1159:M1160)</f>
        <v>0</v>
      </c>
      <c r="N1161" s="11">
        <f>SUBTOTAL(9,N1159:N1160)</f>
        <v>382000</v>
      </c>
    </row>
    <row r="1162" spans="1:16" x14ac:dyDescent="0.4">
      <c r="A1162" s="5">
        <v>70</v>
      </c>
      <c r="B1162" t="s">
        <v>1486</v>
      </c>
      <c r="C1162" t="s">
        <v>1404</v>
      </c>
      <c r="E1162" s="5" t="s">
        <v>17</v>
      </c>
      <c r="F1162" t="s">
        <v>1405</v>
      </c>
      <c r="G1162" t="s">
        <v>225</v>
      </c>
      <c r="H1162" t="s">
        <v>1406</v>
      </c>
      <c r="I1162" s="5" t="s">
        <v>963</v>
      </c>
      <c r="J1162" s="6">
        <v>2025</v>
      </c>
      <c r="K1162" s="7">
        <v>0</v>
      </c>
      <c r="L1162" s="7">
        <v>0</v>
      </c>
      <c r="M1162" s="7">
        <v>0</v>
      </c>
      <c r="N1162" s="7">
        <v>0</v>
      </c>
    </row>
    <row r="1163" spans="1:16" x14ac:dyDescent="0.4">
      <c r="A1163" s="5">
        <v>70</v>
      </c>
      <c r="B1163" t="s">
        <v>1486</v>
      </c>
      <c r="C1163" t="s">
        <v>1404</v>
      </c>
      <c r="E1163" s="5" t="s">
        <v>17</v>
      </c>
      <c r="F1163" t="s">
        <v>1405</v>
      </c>
      <c r="G1163" t="s">
        <v>225</v>
      </c>
      <c r="H1163" t="s">
        <v>1407</v>
      </c>
      <c r="I1163" s="5" t="s">
        <v>963</v>
      </c>
      <c r="J1163" s="6">
        <v>2025</v>
      </c>
      <c r="K1163" s="7">
        <v>22771</v>
      </c>
      <c r="L1163" s="7">
        <v>22771</v>
      </c>
      <c r="M1163" s="7">
        <v>0</v>
      </c>
      <c r="N1163" s="7">
        <v>0</v>
      </c>
    </row>
    <row r="1164" spans="1:16" x14ac:dyDescent="0.4">
      <c r="J1164" s="10" t="s">
        <v>105</v>
      </c>
      <c r="K1164" s="11">
        <f>SUBTOTAL(9,K1162:K1163)</f>
        <v>22771</v>
      </c>
      <c r="L1164" s="11">
        <f t="shared" ref="L1164:N1164" si="70">SUBTOTAL(9,L1162:L1163)</f>
        <v>22771</v>
      </c>
      <c r="M1164" s="11">
        <f t="shared" si="70"/>
        <v>0</v>
      </c>
      <c r="N1164" s="11">
        <f t="shared" si="70"/>
        <v>0</v>
      </c>
    </row>
    <row r="1165" spans="1:16" x14ac:dyDescent="0.4">
      <c r="A1165" s="5">
        <v>70</v>
      </c>
      <c r="B1165" t="s">
        <v>1486</v>
      </c>
      <c r="C1165" t="s">
        <v>1404</v>
      </c>
      <c r="E1165" s="5" t="s">
        <v>17</v>
      </c>
      <c r="F1165" t="s">
        <v>1405</v>
      </c>
      <c r="G1165" t="s">
        <v>225</v>
      </c>
      <c r="H1165" t="s">
        <v>1407</v>
      </c>
      <c r="I1165" s="5" t="s">
        <v>963</v>
      </c>
      <c r="J1165" s="6">
        <v>2026</v>
      </c>
      <c r="K1165" s="7">
        <v>22771</v>
      </c>
      <c r="L1165" s="7">
        <v>22771</v>
      </c>
      <c r="M1165" s="7">
        <v>0</v>
      </c>
      <c r="N1165" s="7">
        <v>0</v>
      </c>
    </row>
    <row r="1166" spans="1:16" x14ac:dyDescent="0.4">
      <c r="J1166" s="10" t="s">
        <v>171</v>
      </c>
      <c r="K1166" s="11">
        <f>SUBTOTAL(9,K1165:K1165)</f>
        <v>22771</v>
      </c>
      <c r="L1166" s="11">
        <f t="shared" ref="L1166:N1166" si="71">SUBTOTAL(9,L1165:L1165)</f>
        <v>22771</v>
      </c>
      <c r="M1166" s="11">
        <f t="shared" si="71"/>
        <v>0</v>
      </c>
      <c r="N1166" s="11">
        <f t="shared" si="71"/>
        <v>0</v>
      </c>
    </row>
    <row r="1167" spans="1:16" x14ac:dyDescent="0.4">
      <c r="A1167" s="5">
        <v>70</v>
      </c>
      <c r="B1167" t="s">
        <v>1486</v>
      </c>
      <c r="C1167" t="s">
        <v>1404</v>
      </c>
      <c r="E1167" s="5" t="s">
        <v>17</v>
      </c>
      <c r="F1167" t="s">
        <v>1405</v>
      </c>
      <c r="G1167" t="s">
        <v>225</v>
      </c>
      <c r="H1167" t="s">
        <v>1407</v>
      </c>
      <c r="I1167" s="5" t="s">
        <v>963</v>
      </c>
      <c r="J1167" s="6">
        <v>2027</v>
      </c>
      <c r="K1167" s="7">
        <v>22771</v>
      </c>
      <c r="L1167" s="7">
        <v>22771</v>
      </c>
      <c r="M1167" s="7">
        <v>0</v>
      </c>
      <c r="N1167" s="7">
        <v>0</v>
      </c>
    </row>
    <row r="1168" spans="1:16" x14ac:dyDescent="0.4">
      <c r="J1168" s="10" t="s">
        <v>207</v>
      </c>
      <c r="K1168" s="11">
        <f>SUBTOTAL(9,K1167:K1167)</f>
        <v>22771</v>
      </c>
      <c r="L1168" s="11">
        <f t="shared" ref="L1168:N1168" si="72">SUBTOTAL(9,L1167:L1167)</f>
        <v>22771</v>
      </c>
      <c r="M1168" s="11">
        <f t="shared" si="72"/>
        <v>0</v>
      </c>
      <c r="N1168" s="11">
        <f t="shared" si="72"/>
        <v>0</v>
      </c>
    </row>
    <row r="1169" spans="1:258" x14ac:dyDescent="0.4">
      <c r="A1169" s="5">
        <v>2</v>
      </c>
      <c r="B1169" t="s">
        <v>1487</v>
      </c>
      <c r="C1169" t="s">
        <v>1488</v>
      </c>
      <c r="E1169" s="5" t="s">
        <v>17</v>
      </c>
      <c r="F1169" t="s">
        <v>81</v>
      </c>
      <c r="G1169" t="s">
        <v>306</v>
      </c>
      <c r="H1169" t="s">
        <v>1489</v>
      </c>
      <c r="I1169" s="5" t="s">
        <v>34</v>
      </c>
      <c r="J1169" s="6">
        <v>2025</v>
      </c>
      <c r="K1169" s="7">
        <v>450000</v>
      </c>
      <c r="L1169" s="7">
        <v>360000</v>
      </c>
      <c r="M1169" s="7">
        <v>0</v>
      </c>
      <c r="N1169" s="7">
        <v>90000</v>
      </c>
      <c r="O1169" t="s">
        <v>35</v>
      </c>
      <c r="P1169" s="8">
        <v>45645</v>
      </c>
    </row>
    <row r="1170" spans="1:258" x14ac:dyDescent="0.4">
      <c r="A1170" s="5">
        <v>2</v>
      </c>
      <c r="B1170" t="s">
        <v>1487</v>
      </c>
      <c r="C1170" t="s">
        <v>1490</v>
      </c>
      <c r="E1170" s="5" t="s">
        <v>17</v>
      </c>
      <c r="F1170" t="s">
        <v>81</v>
      </c>
      <c r="G1170" t="s">
        <v>306</v>
      </c>
      <c r="H1170" t="s">
        <v>1491</v>
      </c>
      <c r="I1170" s="5" t="s">
        <v>34</v>
      </c>
      <c r="J1170" s="6">
        <v>2025</v>
      </c>
      <c r="K1170" s="7">
        <v>100000</v>
      </c>
      <c r="L1170" s="7">
        <v>80000</v>
      </c>
      <c r="M1170" s="7">
        <v>0</v>
      </c>
      <c r="N1170" s="7">
        <v>20000</v>
      </c>
      <c r="O1170" t="s">
        <v>35</v>
      </c>
      <c r="P1170" s="8">
        <v>45855</v>
      </c>
    </row>
    <row r="1171" spans="1:258" x14ac:dyDescent="0.4">
      <c r="A1171" s="5">
        <v>5</v>
      </c>
      <c r="B1171" t="s">
        <v>1487</v>
      </c>
      <c r="C1171" t="s">
        <v>1415</v>
      </c>
      <c r="E1171" s="5" t="s">
        <v>17</v>
      </c>
      <c r="F1171" t="s">
        <v>366</v>
      </c>
      <c r="G1171" t="s">
        <v>390</v>
      </c>
      <c r="H1171" t="s">
        <v>1416</v>
      </c>
      <c r="I1171" s="5" t="s">
        <v>21</v>
      </c>
      <c r="J1171" s="6">
        <v>2025</v>
      </c>
      <c r="K1171" s="7">
        <v>2316250</v>
      </c>
      <c r="L1171" s="7">
        <v>1853000</v>
      </c>
      <c r="M1171" s="7">
        <v>0</v>
      </c>
      <c r="N1171" s="7">
        <v>463250</v>
      </c>
      <c r="O1171" t="s">
        <v>1492</v>
      </c>
      <c r="P1171" s="8">
        <v>45849</v>
      </c>
    </row>
    <row r="1172" spans="1:258" x14ac:dyDescent="0.4">
      <c r="J1172" s="10" t="s">
        <v>105</v>
      </c>
      <c r="K1172" s="11">
        <f>SUBTOTAL(9,K1169:K1171)</f>
        <v>2866250</v>
      </c>
      <c r="L1172" s="11">
        <f>SUBTOTAL(9,L1169:L1171)</f>
        <v>2293000</v>
      </c>
      <c r="M1172" s="11">
        <f>SUBTOTAL(9,M1169:M1171)</f>
        <v>0</v>
      </c>
      <c r="N1172" s="11">
        <f>SUBTOTAL(9,N1169:N1171)</f>
        <v>573250</v>
      </c>
    </row>
    <row r="1173" spans="1:258" x14ac:dyDescent="0.4">
      <c r="A1173" s="5">
        <v>2</v>
      </c>
      <c r="B1173" t="s">
        <v>1487</v>
      </c>
      <c r="C1173" t="s">
        <v>1488</v>
      </c>
      <c r="E1173" s="5" t="s">
        <v>17</v>
      </c>
      <c r="F1173" t="s">
        <v>81</v>
      </c>
      <c r="G1173" t="s">
        <v>306</v>
      </c>
      <c r="H1173" t="s">
        <v>1489</v>
      </c>
      <c r="I1173" s="5" t="s">
        <v>240</v>
      </c>
      <c r="J1173" s="6">
        <v>2026</v>
      </c>
      <c r="K1173" s="7">
        <v>450000</v>
      </c>
      <c r="L1173" s="7">
        <v>360000</v>
      </c>
      <c r="M1173" s="7">
        <v>0</v>
      </c>
      <c r="N1173" s="7">
        <v>90000</v>
      </c>
      <c r="O1173" t="s">
        <v>35</v>
      </c>
      <c r="P1173" s="8">
        <v>45645</v>
      </c>
    </row>
    <row r="1174" spans="1:258" s="9" customFormat="1" ht="14.25" customHeight="1" x14ac:dyDescent="0.4">
      <c r="A1174" s="5">
        <v>2</v>
      </c>
      <c r="B1174" t="s">
        <v>1487</v>
      </c>
      <c r="C1174" t="s">
        <v>1488</v>
      </c>
      <c r="D1174"/>
      <c r="E1174" s="5" t="s">
        <v>17</v>
      </c>
      <c r="F1174" t="s">
        <v>81</v>
      </c>
      <c r="G1174" t="s">
        <v>306</v>
      </c>
      <c r="H1174" t="s">
        <v>1489</v>
      </c>
      <c r="I1174" s="5" t="s">
        <v>260</v>
      </c>
      <c r="J1174" s="6">
        <v>2026</v>
      </c>
      <c r="K1174" s="7">
        <v>100000</v>
      </c>
      <c r="L1174" s="7">
        <v>80000</v>
      </c>
      <c r="M1174" s="7">
        <v>0</v>
      </c>
      <c r="N1174" s="7">
        <v>20000</v>
      </c>
      <c r="O1174" t="s">
        <v>35</v>
      </c>
      <c r="P1174" s="8">
        <v>45645</v>
      </c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  <c r="IQ1174"/>
      <c r="IR1174"/>
      <c r="IS1174"/>
      <c r="IT1174"/>
      <c r="IU1174"/>
      <c r="IV1174"/>
      <c r="IW1174"/>
      <c r="IX1174"/>
    </row>
    <row r="1175" spans="1:258" s="9" customFormat="1" ht="14.25" customHeight="1" x14ac:dyDescent="0.4">
      <c r="A1175" s="5">
        <v>2</v>
      </c>
      <c r="B1175" t="s">
        <v>1487</v>
      </c>
      <c r="C1175" t="s">
        <v>1490</v>
      </c>
      <c r="D1175"/>
      <c r="E1175" s="5" t="s">
        <v>17</v>
      </c>
      <c r="F1175" t="s">
        <v>81</v>
      </c>
      <c r="G1175" t="s">
        <v>306</v>
      </c>
      <c r="H1175" t="s">
        <v>1491</v>
      </c>
      <c r="I1175" s="5" t="s">
        <v>240</v>
      </c>
      <c r="J1175" s="6">
        <v>2026</v>
      </c>
      <c r="K1175" s="7">
        <v>100000</v>
      </c>
      <c r="L1175" s="7">
        <v>80000</v>
      </c>
      <c r="M1175" s="7">
        <v>0</v>
      </c>
      <c r="N1175" s="7">
        <v>20000</v>
      </c>
      <c r="O1175" t="s">
        <v>35</v>
      </c>
      <c r="P1175" s="8">
        <v>45855</v>
      </c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  <c r="IQ1175"/>
      <c r="IR1175"/>
      <c r="IS1175"/>
      <c r="IT1175"/>
      <c r="IU1175"/>
      <c r="IV1175"/>
      <c r="IW1175"/>
      <c r="IX1175"/>
    </row>
    <row r="1176" spans="1:258" x14ac:dyDescent="0.4">
      <c r="A1176" s="5">
        <v>13</v>
      </c>
      <c r="B1176" t="s">
        <v>1487</v>
      </c>
      <c r="C1176" t="s">
        <v>1493</v>
      </c>
      <c r="E1176" s="5" t="s">
        <v>17</v>
      </c>
      <c r="F1176" t="s">
        <v>81</v>
      </c>
      <c r="G1176" t="s">
        <v>115</v>
      </c>
      <c r="H1176" t="s">
        <v>1494</v>
      </c>
      <c r="I1176" s="5" t="s">
        <v>240</v>
      </c>
      <c r="J1176" s="6">
        <v>2026</v>
      </c>
      <c r="K1176" s="7">
        <v>122500</v>
      </c>
      <c r="L1176" s="7">
        <v>98000</v>
      </c>
      <c r="M1176" s="7">
        <v>0</v>
      </c>
      <c r="N1176" s="7">
        <v>24500</v>
      </c>
      <c r="O1176" t="s">
        <v>35</v>
      </c>
      <c r="P1176" s="8">
        <v>45707</v>
      </c>
    </row>
    <row r="1177" spans="1:258" s="9" customFormat="1" ht="14.25" customHeight="1" x14ac:dyDescent="0.4">
      <c r="A1177" s="5">
        <v>13</v>
      </c>
      <c r="B1177" t="s">
        <v>1487</v>
      </c>
      <c r="C1177" t="s">
        <v>1493</v>
      </c>
      <c r="D1177"/>
      <c r="E1177" s="5" t="s">
        <v>17</v>
      </c>
      <c r="F1177" t="s">
        <v>81</v>
      </c>
      <c r="G1177" t="s">
        <v>115</v>
      </c>
      <c r="H1177" t="s">
        <v>1494</v>
      </c>
      <c r="I1177" s="5" t="s">
        <v>260</v>
      </c>
      <c r="J1177" s="6">
        <v>2026</v>
      </c>
      <c r="K1177" s="7">
        <v>100000</v>
      </c>
      <c r="L1177" s="7">
        <v>80000</v>
      </c>
      <c r="M1177" s="7">
        <v>0</v>
      </c>
      <c r="N1177" s="7">
        <v>20000</v>
      </c>
      <c r="O1177" t="s">
        <v>35</v>
      </c>
      <c r="P1177" s="8">
        <v>45707</v>
      </c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  <c r="IQ1177"/>
      <c r="IR1177"/>
      <c r="IS1177"/>
      <c r="IT1177"/>
      <c r="IU1177"/>
      <c r="IV1177"/>
      <c r="IW1177"/>
      <c r="IX1177"/>
    </row>
    <row r="1178" spans="1:258" x14ac:dyDescent="0.4">
      <c r="A1178" s="5">
        <v>13</v>
      </c>
      <c r="B1178" t="s">
        <v>1487</v>
      </c>
      <c r="C1178" t="s">
        <v>1495</v>
      </c>
      <c r="E1178" s="5" t="s">
        <v>17</v>
      </c>
      <c r="F1178" t="s">
        <v>1496</v>
      </c>
      <c r="G1178" t="s">
        <v>71</v>
      </c>
      <c r="H1178" t="s">
        <v>1497</v>
      </c>
      <c r="I1178" s="5" t="s">
        <v>260</v>
      </c>
      <c r="J1178" s="6">
        <v>2026</v>
      </c>
      <c r="K1178" s="7">
        <v>100000</v>
      </c>
      <c r="L1178" s="7">
        <v>80000</v>
      </c>
      <c r="M1178" s="7">
        <v>0</v>
      </c>
      <c r="N1178" s="7">
        <v>20000</v>
      </c>
      <c r="O1178" t="s">
        <v>35</v>
      </c>
      <c r="P1178" s="8">
        <v>45707</v>
      </c>
    </row>
    <row r="1179" spans="1:258" s="9" customFormat="1" ht="14.25" customHeight="1" x14ac:dyDescent="0.4">
      <c r="A1179" s="5">
        <v>13</v>
      </c>
      <c r="B1179" t="s">
        <v>1487</v>
      </c>
      <c r="C1179" t="s">
        <v>1441</v>
      </c>
      <c r="D1179"/>
      <c r="E1179" s="5" t="s">
        <v>17</v>
      </c>
      <c r="F1179"/>
      <c r="G1179" t="s">
        <v>1442</v>
      </c>
      <c r="H1179" t="s">
        <v>1443</v>
      </c>
      <c r="I1179" s="5" t="s">
        <v>260</v>
      </c>
      <c r="J1179" s="6">
        <v>2026</v>
      </c>
      <c r="K1179" s="7">
        <v>100000</v>
      </c>
      <c r="L1179" s="7">
        <v>80000</v>
      </c>
      <c r="M1179" s="7">
        <v>0</v>
      </c>
      <c r="N1179" s="7">
        <v>20000</v>
      </c>
      <c r="O1179" t="s">
        <v>35</v>
      </c>
      <c r="P1179" s="8">
        <v>45981</v>
      </c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  <c r="IQ1179"/>
      <c r="IR1179"/>
      <c r="IS1179"/>
      <c r="IT1179"/>
      <c r="IU1179"/>
      <c r="IV1179"/>
      <c r="IW1179"/>
      <c r="IX1179"/>
    </row>
    <row r="1180" spans="1:258" x14ac:dyDescent="0.4">
      <c r="J1180" s="10" t="s">
        <v>171</v>
      </c>
      <c r="K1180" s="11">
        <f>SUBTOTAL(9,K1173:K1179)</f>
        <v>1072500</v>
      </c>
      <c r="L1180" s="11">
        <f t="shared" ref="L1180:N1180" si="73">SUBTOTAL(9,L1173:L1179)</f>
        <v>858000</v>
      </c>
      <c r="M1180" s="11">
        <f t="shared" si="73"/>
        <v>0</v>
      </c>
      <c r="N1180" s="11">
        <f t="shared" si="73"/>
        <v>214500</v>
      </c>
    </row>
    <row r="1181" spans="1:258" x14ac:dyDescent="0.4">
      <c r="A1181" s="5">
        <v>2</v>
      </c>
      <c r="B1181" t="s">
        <v>1487</v>
      </c>
      <c r="C1181" t="s">
        <v>1488</v>
      </c>
      <c r="E1181" s="5" t="s">
        <v>17</v>
      </c>
      <c r="F1181" t="s">
        <v>81</v>
      </c>
      <c r="G1181" t="s">
        <v>306</v>
      </c>
      <c r="H1181" t="s">
        <v>1489</v>
      </c>
      <c r="I1181" s="5" t="s">
        <v>21</v>
      </c>
      <c r="J1181" s="6">
        <v>2027</v>
      </c>
      <c r="K1181" s="7">
        <v>3250000</v>
      </c>
      <c r="L1181" s="7">
        <v>2600000</v>
      </c>
      <c r="M1181" s="7">
        <v>0</v>
      </c>
      <c r="N1181" s="7">
        <v>650000</v>
      </c>
      <c r="O1181" t="s">
        <v>35</v>
      </c>
      <c r="P1181" s="8">
        <v>45645</v>
      </c>
    </row>
    <row r="1182" spans="1:258" x14ac:dyDescent="0.4">
      <c r="A1182" s="5">
        <v>13</v>
      </c>
      <c r="B1182" t="s">
        <v>1487</v>
      </c>
      <c r="C1182" t="s">
        <v>1493</v>
      </c>
      <c r="E1182" s="5" t="s">
        <v>17</v>
      </c>
      <c r="F1182" t="s">
        <v>81</v>
      </c>
      <c r="G1182" t="s">
        <v>115</v>
      </c>
      <c r="H1182" t="s">
        <v>1494</v>
      </c>
      <c r="I1182" s="5" t="s">
        <v>21</v>
      </c>
      <c r="J1182" s="6">
        <v>2027</v>
      </c>
      <c r="K1182" s="7">
        <v>825000</v>
      </c>
      <c r="L1182" s="7">
        <v>660000</v>
      </c>
      <c r="M1182" s="7">
        <v>0</v>
      </c>
      <c r="N1182" s="7">
        <v>165000</v>
      </c>
      <c r="O1182" t="s">
        <v>35</v>
      </c>
      <c r="P1182" s="8">
        <v>45707</v>
      </c>
    </row>
    <row r="1183" spans="1:258" x14ac:dyDescent="0.4">
      <c r="A1183" s="5">
        <v>13</v>
      </c>
      <c r="B1183" t="s">
        <v>1487</v>
      </c>
      <c r="C1183" t="s">
        <v>1495</v>
      </c>
      <c r="E1183" s="5" t="s">
        <v>17</v>
      </c>
      <c r="F1183" t="s">
        <v>1496</v>
      </c>
      <c r="G1183" t="s">
        <v>71</v>
      </c>
      <c r="H1183" t="s">
        <v>1497</v>
      </c>
      <c r="I1183" s="5" t="s">
        <v>21</v>
      </c>
      <c r="J1183" s="6">
        <v>2027</v>
      </c>
      <c r="K1183" s="7">
        <v>2535000</v>
      </c>
      <c r="L1183" s="7">
        <v>2028000</v>
      </c>
      <c r="M1183" s="7">
        <v>0</v>
      </c>
      <c r="N1183" s="7">
        <v>507000</v>
      </c>
      <c r="O1183" t="s">
        <v>35</v>
      </c>
      <c r="P1183" s="8">
        <v>45707</v>
      </c>
    </row>
    <row r="1184" spans="1:258" x14ac:dyDescent="0.4">
      <c r="J1184" s="10" t="s">
        <v>207</v>
      </c>
      <c r="K1184" s="11">
        <f>SUBTOTAL(9,K1181:K1183)</f>
        <v>6610000</v>
      </c>
      <c r="L1184" s="11">
        <f t="shared" ref="L1184:N1184" si="74">SUBTOTAL(9,L1181:L1183)</f>
        <v>5288000</v>
      </c>
      <c r="M1184" s="11">
        <f t="shared" si="74"/>
        <v>0</v>
      </c>
      <c r="N1184" s="11">
        <f t="shared" si="74"/>
        <v>1322000</v>
      </c>
    </row>
    <row r="1185" spans="1:258" x14ac:dyDescent="0.4">
      <c r="A1185" s="5">
        <v>13</v>
      </c>
      <c r="B1185" t="s">
        <v>1487</v>
      </c>
      <c r="C1185" t="s">
        <v>1441</v>
      </c>
      <c r="E1185" s="5" t="s">
        <v>17</v>
      </c>
      <c r="G1185" t="s">
        <v>1442</v>
      </c>
      <c r="H1185" t="s">
        <v>1443</v>
      </c>
      <c r="I1185" s="5" t="s">
        <v>21</v>
      </c>
      <c r="J1185" s="6">
        <v>2028</v>
      </c>
      <c r="K1185" s="7">
        <v>925000</v>
      </c>
      <c r="L1185" s="7">
        <v>740000</v>
      </c>
      <c r="M1185" s="7">
        <v>0</v>
      </c>
      <c r="N1185" s="7">
        <v>185000</v>
      </c>
      <c r="O1185" t="s">
        <v>35</v>
      </c>
      <c r="P1185" s="8">
        <v>45981</v>
      </c>
    </row>
    <row r="1186" spans="1:258" s="9" customFormat="1" ht="14.25" customHeight="1" x14ac:dyDescent="0.4">
      <c r="A1186" s="5">
        <v>2</v>
      </c>
      <c r="B1186" t="s">
        <v>1487</v>
      </c>
      <c r="C1186" t="s">
        <v>1490</v>
      </c>
      <c r="D1186"/>
      <c r="E1186" s="5" t="s">
        <v>17</v>
      </c>
      <c r="F1186" t="s">
        <v>81</v>
      </c>
      <c r="G1186" t="s">
        <v>306</v>
      </c>
      <c r="H1186" t="s">
        <v>1491</v>
      </c>
      <c r="I1186" s="5" t="s">
        <v>21</v>
      </c>
      <c r="J1186" s="6">
        <v>2028</v>
      </c>
      <c r="K1186" s="7">
        <v>2500000</v>
      </c>
      <c r="L1186" s="7">
        <v>2000000</v>
      </c>
      <c r="M1186" s="7">
        <v>0</v>
      </c>
      <c r="N1186" s="7">
        <v>500000</v>
      </c>
      <c r="O1186" t="s">
        <v>35</v>
      </c>
      <c r="P1186" s="8">
        <v>45855</v>
      </c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  <c r="IQ1186"/>
      <c r="IR1186"/>
      <c r="IS1186"/>
      <c r="IT1186"/>
      <c r="IU1186"/>
      <c r="IV1186"/>
      <c r="IW1186"/>
      <c r="IX1186"/>
    </row>
    <row r="1187" spans="1:258" x14ac:dyDescent="0.4">
      <c r="J1187" s="10" t="s">
        <v>210</v>
      </c>
      <c r="K1187" s="11">
        <f>SUBTOTAL(9,K1185:K1186)</f>
        <v>3425000</v>
      </c>
      <c r="L1187" s="11">
        <f t="shared" ref="L1187:N1187" si="75">SUBTOTAL(9,L1185:L1186)</f>
        <v>2740000</v>
      </c>
      <c r="M1187" s="11">
        <f t="shared" si="75"/>
        <v>0</v>
      </c>
      <c r="N1187" s="11">
        <f t="shared" si="75"/>
        <v>685000</v>
      </c>
    </row>
    <row r="1188" spans="1:258" x14ac:dyDescent="0.4">
      <c r="A1188" s="5">
        <v>3</v>
      </c>
      <c r="B1188" t="s">
        <v>1498</v>
      </c>
      <c r="C1188" t="s">
        <v>1499</v>
      </c>
      <c r="E1188" s="5" t="s">
        <v>17</v>
      </c>
      <c r="F1188" t="s">
        <v>81</v>
      </c>
      <c r="G1188" t="s">
        <v>1500</v>
      </c>
      <c r="H1188" t="s">
        <v>1403</v>
      </c>
      <c r="I1188" s="5" t="s">
        <v>21</v>
      </c>
      <c r="J1188" s="6">
        <v>2025</v>
      </c>
      <c r="K1188" s="7">
        <v>2324800</v>
      </c>
      <c r="L1188" s="7">
        <v>1859840</v>
      </c>
      <c r="M1188" s="7">
        <v>0</v>
      </c>
      <c r="N1188" s="7">
        <v>464960</v>
      </c>
      <c r="O1188" t="s">
        <v>35</v>
      </c>
      <c r="P1188" s="8">
        <v>45694</v>
      </c>
    </row>
    <row r="1189" spans="1:258" x14ac:dyDescent="0.4">
      <c r="J1189" s="10" t="s">
        <v>105</v>
      </c>
      <c r="K1189" s="11">
        <f>SUBTOTAL(9,K1188:K1188)</f>
        <v>2324800</v>
      </c>
      <c r="L1189" s="11">
        <f>SUBTOTAL(9,L1188:L1188)</f>
        <v>1859840</v>
      </c>
      <c r="M1189" s="11">
        <f>SUBTOTAL(9,M1188:M1188)</f>
        <v>0</v>
      </c>
      <c r="N1189" s="11">
        <f>SUBTOTAL(9,N1188:N1188)</f>
        <v>464960</v>
      </c>
    </row>
    <row r="1190" spans="1:258" x14ac:dyDescent="0.4">
      <c r="A1190" s="5">
        <v>15</v>
      </c>
      <c r="B1190" t="s">
        <v>1498</v>
      </c>
      <c r="C1190" t="s">
        <v>1501</v>
      </c>
      <c r="E1190" s="5" t="s">
        <v>17</v>
      </c>
      <c r="F1190" t="s">
        <v>366</v>
      </c>
      <c r="G1190" t="s">
        <v>1502</v>
      </c>
      <c r="H1190" t="s">
        <v>1503</v>
      </c>
      <c r="I1190" s="5" t="s">
        <v>21</v>
      </c>
      <c r="J1190" s="6">
        <v>2026</v>
      </c>
      <c r="K1190" s="7">
        <v>0</v>
      </c>
      <c r="L1190" s="7">
        <v>0</v>
      </c>
      <c r="M1190" s="7">
        <v>0</v>
      </c>
      <c r="N1190" s="7">
        <v>0</v>
      </c>
      <c r="O1190" t="s">
        <v>1504</v>
      </c>
      <c r="P1190" s="8">
        <v>45793</v>
      </c>
    </row>
    <row r="1191" spans="1:258" x14ac:dyDescent="0.4">
      <c r="A1191" s="5">
        <v>15</v>
      </c>
      <c r="B1191" t="s">
        <v>1498</v>
      </c>
      <c r="C1191" t="s">
        <v>1501</v>
      </c>
      <c r="E1191" s="5" t="s">
        <v>17</v>
      </c>
      <c r="F1191" t="s">
        <v>366</v>
      </c>
      <c r="G1191" t="s">
        <v>1502</v>
      </c>
      <c r="H1191" t="s">
        <v>1505</v>
      </c>
      <c r="I1191" s="5" t="s">
        <v>21</v>
      </c>
      <c r="J1191" s="6">
        <v>2026</v>
      </c>
      <c r="K1191" s="7">
        <v>2000000</v>
      </c>
      <c r="L1191" s="7">
        <v>1600000</v>
      </c>
      <c r="M1191" s="7">
        <v>400000</v>
      </c>
      <c r="N1191" s="7">
        <v>0</v>
      </c>
      <c r="O1191" t="s">
        <v>1506</v>
      </c>
      <c r="P1191" s="8">
        <v>45793</v>
      </c>
    </row>
    <row r="1192" spans="1:258" x14ac:dyDescent="0.4">
      <c r="J1192" s="10" t="s">
        <v>171</v>
      </c>
      <c r="K1192" s="11">
        <f>SUBTOTAL(9,K1190:K1191)</f>
        <v>2000000</v>
      </c>
      <c r="L1192" s="11">
        <f t="shared" ref="L1192:N1192" si="76">SUBTOTAL(9,L1190:L1191)</f>
        <v>1600000</v>
      </c>
      <c r="M1192" s="11">
        <f t="shared" si="76"/>
        <v>400000</v>
      </c>
      <c r="N1192" s="11">
        <f t="shared" si="76"/>
        <v>0</v>
      </c>
    </row>
    <row r="1193" spans="1:258" x14ac:dyDescent="0.4">
      <c r="A1193" s="5">
        <v>15</v>
      </c>
      <c r="B1193" t="s">
        <v>1498</v>
      </c>
      <c r="C1193" t="s">
        <v>1501</v>
      </c>
      <c r="E1193" s="5" t="s">
        <v>17</v>
      </c>
      <c r="F1193" t="s">
        <v>366</v>
      </c>
      <c r="G1193" t="s">
        <v>1502</v>
      </c>
      <c r="H1193" t="s">
        <v>1507</v>
      </c>
      <c r="I1193" s="5" t="s">
        <v>21</v>
      </c>
      <c r="J1193" s="6">
        <v>2027</v>
      </c>
      <c r="K1193" s="7">
        <v>1130000</v>
      </c>
      <c r="L1193" s="7">
        <v>904000</v>
      </c>
      <c r="M1193" s="7">
        <v>226000</v>
      </c>
      <c r="N1193" s="7">
        <v>0</v>
      </c>
      <c r="O1193" t="s">
        <v>1508</v>
      </c>
      <c r="P1193" s="8">
        <v>45793</v>
      </c>
    </row>
    <row r="1194" spans="1:258" x14ac:dyDescent="0.4">
      <c r="J1194" s="10" t="s">
        <v>207</v>
      </c>
      <c r="K1194" s="11">
        <f>SUBTOTAL(9,K1193:K1193)</f>
        <v>1130000</v>
      </c>
      <c r="L1194" s="11">
        <f t="shared" ref="L1194:N1194" si="77">SUBTOTAL(9,L1193:L1193)</f>
        <v>904000</v>
      </c>
      <c r="M1194" s="11">
        <f t="shared" si="77"/>
        <v>226000</v>
      </c>
      <c r="N1194" s="11">
        <f t="shared" si="77"/>
        <v>0</v>
      </c>
    </row>
    <row r="1195" spans="1:258" s="15" customFormat="1" ht="12.75" customHeight="1" x14ac:dyDescent="0.4">
      <c r="A1195" s="5">
        <v>70</v>
      </c>
      <c r="B1195" t="s">
        <v>1509</v>
      </c>
      <c r="C1195" t="s">
        <v>1404</v>
      </c>
      <c r="D1195"/>
      <c r="E1195" s="5" t="s">
        <v>17</v>
      </c>
      <c r="F1195" t="s">
        <v>1405</v>
      </c>
      <c r="G1195" t="s">
        <v>225</v>
      </c>
      <c r="H1195" t="s">
        <v>1406</v>
      </c>
      <c r="I1195" s="5" t="s">
        <v>963</v>
      </c>
      <c r="J1195" s="6">
        <v>2025</v>
      </c>
      <c r="K1195" s="7">
        <v>0</v>
      </c>
      <c r="L1195" s="7">
        <v>0</v>
      </c>
      <c r="M1195" s="7">
        <v>0</v>
      </c>
      <c r="N1195" s="7">
        <v>0</v>
      </c>
      <c r="O1195"/>
      <c r="P1195" s="8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  <c r="IQ1195"/>
      <c r="IR1195"/>
      <c r="IS1195"/>
      <c r="IT1195"/>
      <c r="IU1195"/>
      <c r="IV1195"/>
      <c r="IW1195"/>
      <c r="IX1195"/>
    </row>
    <row r="1196" spans="1:258" x14ac:dyDescent="0.4">
      <c r="A1196" s="5">
        <v>70</v>
      </c>
      <c r="B1196" t="s">
        <v>1509</v>
      </c>
      <c r="C1196" t="s">
        <v>1404</v>
      </c>
      <c r="E1196" s="5" t="s">
        <v>17</v>
      </c>
      <c r="F1196" t="s">
        <v>1405</v>
      </c>
      <c r="G1196" t="s">
        <v>225</v>
      </c>
      <c r="H1196" t="s">
        <v>1407</v>
      </c>
      <c r="I1196" s="5" t="s">
        <v>963</v>
      </c>
      <c r="J1196" s="6">
        <v>2025</v>
      </c>
      <c r="K1196" s="7">
        <v>10864</v>
      </c>
      <c r="L1196" s="7">
        <v>10864</v>
      </c>
      <c r="M1196" s="7">
        <v>0</v>
      </c>
      <c r="N1196" s="7">
        <v>0</v>
      </c>
    </row>
    <row r="1197" spans="1:258" x14ac:dyDescent="0.4">
      <c r="J1197" s="10" t="s">
        <v>105</v>
      </c>
      <c r="K1197" s="11">
        <f>SUBTOTAL(9,K1195:K1196)</f>
        <v>10864</v>
      </c>
      <c r="L1197" s="11">
        <f>SUBTOTAL(9,L1195:L1196)</f>
        <v>10864</v>
      </c>
      <c r="M1197" s="11">
        <f>SUBTOTAL(9,M1195:M1196)</f>
        <v>0</v>
      </c>
      <c r="N1197" s="11">
        <f>SUBTOTAL(9,N1195:N1196)</f>
        <v>0</v>
      </c>
    </row>
    <row r="1198" spans="1:258" x14ac:dyDescent="0.4">
      <c r="A1198" s="5">
        <v>10</v>
      </c>
      <c r="B1198" t="s">
        <v>1509</v>
      </c>
      <c r="C1198" t="s">
        <v>1457</v>
      </c>
      <c r="E1198" s="5" t="s">
        <v>17</v>
      </c>
      <c r="F1198" t="s">
        <v>1458</v>
      </c>
      <c r="G1198" t="s">
        <v>1459</v>
      </c>
      <c r="H1198" t="s">
        <v>1460</v>
      </c>
      <c r="I1198" s="5" t="s">
        <v>21</v>
      </c>
      <c r="J1198" s="6">
        <v>2026</v>
      </c>
      <c r="K1198" s="7">
        <v>1250000</v>
      </c>
      <c r="L1198" s="7">
        <v>1000000</v>
      </c>
      <c r="M1198" s="7">
        <v>0</v>
      </c>
      <c r="N1198" s="7">
        <v>250000</v>
      </c>
      <c r="O1198" t="s">
        <v>291</v>
      </c>
      <c r="P1198" s="8">
        <v>45778</v>
      </c>
    </row>
    <row r="1199" spans="1:258" x14ac:dyDescent="0.4">
      <c r="A1199" s="5">
        <v>70</v>
      </c>
      <c r="B1199" t="s">
        <v>1509</v>
      </c>
      <c r="C1199" t="s">
        <v>1404</v>
      </c>
      <c r="E1199" s="5" t="s">
        <v>17</v>
      </c>
      <c r="F1199" t="s">
        <v>1405</v>
      </c>
      <c r="G1199" t="s">
        <v>225</v>
      </c>
      <c r="H1199" t="s">
        <v>1407</v>
      </c>
      <c r="I1199" s="5" t="s">
        <v>963</v>
      </c>
      <c r="J1199" s="6">
        <v>2026</v>
      </c>
      <c r="K1199" s="7">
        <v>10864</v>
      </c>
      <c r="L1199" s="7">
        <v>10864</v>
      </c>
      <c r="M1199" s="7">
        <v>0</v>
      </c>
      <c r="N1199" s="7">
        <v>0</v>
      </c>
    </row>
    <row r="1200" spans="1:258" x14ac:dyDescent="0.4">
      <c r="J1200" s="10" t="s">
        <v>171</v>
      </c>
      <c r="K1200" s="11">
        <f>SUBTOTAL(9,K1198:K1199)</f>
        <v>1260864</v>
      </c>
      <c r="L1200" s="11">
        <f>SUBTOTAL(9,L1198:L1199)</f>
        <v>1010864</v>
      </c>
      <c r="M1200" s="11">
        <f>SUBTOTAL(9,M1198:M1199)</f>
        <v>0</v>
      </c>
      <c r="N1200" s="11">
        <f>SUBTOTAL(9,N1198:N1199)</f>
        <v>250000</v>
      </c>
    </row>
    <row r="1201" spans="1:258" x14ac:dyDescent="0.4">
      <c r="A1201" s="5">
        <v>70</v>
      </c>
      <c r="B1201" t="s">
        <v>1509</v>
      </c>
      <c r="C1201" t="s">
        <v>1404</v>
      </c>
      <c r="E1201" s="5" t="s">
        <v>17</v>
      </c>
      <c r="F1201" t="s">
        <v>1405</v>
      </c>
      <c r="G1201" t="s">
        <v>225</v>
      </c>
      <c r="H1201" t="s">
        <v>1407</v>
      </c>
      <c r="I1201" s="5" t="s">
        <v>963</v>
      </c>
      <c r="J1201" s="6">
        <v>2027</v>
      </c>
      <c r="K1201" s="7">
        <v>10864</v>
      </c>
      <c r="L1201" s="7">
        <v>10864</v>
      </c>
      <c r="M1201" s="7">
        <v>0</v>
      </c>
      <c r="N1201" s="7">
        <v>0</v>
      </c>
    </row>
    <row r="1202" spans="1:258" x14ac:dyDescent="0.4">
      <c r="J1202" s="10" t="s">
        <v>207</v>
      </c>
      <c r="K1202" s="11">
        <f>SUBTOTAL(9,K1201:K1201)</f>
        <v>10864</v>
      </c>
      <c r="L1202" s="11">
        <f t="shared" ref="L1202:N1202" si="78">SUBTOTAL(9,L1201:L1201)</f>
        <v>10864</v>
      </c>
      <c r="M1202" s="11">
        <f t="shared" si="78"/>
        <v>0</v>
      </c>
      <c r="N1202" s="11">
        <f t="shared" si="78"/>
        <v>0</v>
      </c>
    </row>
    <row r="1203" spans="1:258" x14ac:dyDescent="0.4">
      <c r="A1203" s="5">
        <v>10</v>
      </c>
      <c r="B1203" t="s">
        <v>1509</v>
      </c>
      <c r="C1203" t="s">
        <v>1444</v>
      </c>
      <c r="E1203" s="5" t="s">
        <v>17</v>
      </c>
      <c r="F1203" t="s">
        <v>366</v>
      </c>
      <c r="G1203" t="s">
        <v>82</v>
      </c>
      <c r="H1203" t="s">
        <v>1445</v>
      </c>
      <c r="I1203" s="5" t="s">
        <v>21</v>
      </c>
      <c r="J1203" s="6">
        <v>2028</v>
      </c>
      <c r="K1203" s="7">
        <v>425000</v>
      </c>
      <c r="L1203" s="7">
        <v>340000</v>
      </c>
      <c r="M1203" s="7">
        <v>85000</v>
      </c>
      <c r="N1203" s="7">
        <v>0</v>
      </c>
      <c r="O1203" t="s">
        <v>328</v>
      </c>
      <c r="P1203" s="8">
        <v>46058</v>
      </c>
      <c r="R1203" t="s">
        <v>166</v>
      </c>
    </row>
    <row r="1204" spans="1:258" x14ac:dyDescent="0.4">
      <c r="J1204" s="10" t="s">
        <v>210</v>
      </c>
      <c r="K1204" s="11">
        <f>SUBTOTAL(9,K1203:K1203)</f>
        <v>425000</v>
      </c>
      <c r="L1204" s="11">
        <f t="shared" ref="L1204:N1204" si="79">SUBTOTAL(9,L1203:L1203)</f>
        <v>340000</v>
      </c>
      <c r="M1204" s="11">
        <f t="shared" si="79"/>
        <v>85000</v>
      </c>
      <c r="N1204" s="11">
        <f t="shared" si="79"/>
        <v>0</v>
      </c>
    </row>
    <row r="1205" spans="1:258" s="9" customFormat="1" ht="14.25" customHeight="1" x14ac:dyDescent="0.4">
      <c r="A1205" s="5">
        <v>15</v>
      </c>
      <c r="B1205" t="s">
        <v>1510</v>
      </c>
      <c r="C1205" t="s">
        <v>1438</v>
      </c>
      <c r="D1205"/>
      <c r="E1205" s="5" t="s">
        <v>17</v>
      </c>
      <c r="F1205" t="s">
        <v>1439</v>
      </c>
      <c r="G1205" t="s">
        <v>384</v>
      </c>
      <c r="H1205" t="s">
        <v>1440</v>
      </c>
      <c r="I1205" s="5" t="s">
        <v>34</v>
      </c>
      <c r="J1205" s="6">
        <v>2025</v>
      </c>
      <c r="K1205" s="7">
        <v>707500</v>
      </c>
      <c r="L1205" s="7">
        <v>566000</v>
      </c>
      <c r="M1205" s="7">
        <v>141500</v>
      </c>
      <c r="N1205" s="7">
        <v>0</v>
      </c>
      <c r="O1205" t="s">
        <v>35</v>
      </c>
      <c r="P1205" s="8">
        <v>45800</v>
      </c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  <c r="IQ1205"/>
      <c r="IR1205"/>
      <c r="IS1205"/>
      <c r="IT1205"/>
      <c r="IU1205"/>
      <c r="IV1205"/>
      <c r="IW1205"/>
      <c r="IX1205"/>
    </row>
    <row r="1206" spans="1:258" x14ac:dyDescent="0.4">
      <c r="A1206" s="5">
        <v>13</v>
      </c>
      <c r="B1206" t="s">
        <v>1510</v>
      </c>
      <c r="C1206" t="s">
        <v>1446</v>
      </c>
      <c r="E1206" s="5" t="s">
        <v>17</v>
      </c>
      <c r="F1206" t="s">
        <v>366</v>
      </c>
      <c r="G1206" t="s">
        <v>1378</v>
      </c>
      <c r="H1206" t="s">
        <v>1447</v>
      </c>
      <c r="I1206" s="5" t="s">
        <v>34</v>
      </c>
      <c r="J1206" s="6">
        <v>2025</v>
      </c>
      <c r="K1206" s="7">
        <v>375000</v>
      </c>
      <c r="L1206" s="7">
        <v>300000</v>
      </c>
      <c r="M1206" s="7">
        <v>75000</v>
      </c>
      <c r="N1206" s="7">
        <v>0</v>
      </c>
      <c r="O1206" t="s">
        <v>35</v>
      </c>
      <c r="P1206" s="8">
        <v>45854</v>
      </c>
    </row>
    <row r="1207" spans="1:258" x14ac:dyDescent="0.4">
      <c r="J1207" s="10" t="s">
        <v>105</v>
      </c>
      <c r="K1207" s="11">
        <f>SUBTOTAL(9,K1205:K1206)</f>
        <v>1082500</v>
      </c>
      <c r="L1207" s="11">
        <f t="shared" ref="L1207:N1207" si="80">SUBTOTAL(9,L1205:L1206)</f>
        <v>866000</v>
      </c>
      <c r="M1207" s="11">
        <f t="shared" si="80"/>
        <v>216500</v>
      </c>
      <c r="N1207" s="11">
        <f t="shared" si="80"/>
        <v>0</v>
      </c>
    </row>
    <row r="1208" spans="1:258" x14ac:dyDescent="0.4">
      <c r="A1208" s="5">
        <v>3</v>
      </c>
      <c r="B1208" t="s">
        <v>1510</v>
      </c>
      <c r="C1208" t="s">
        <v>1430</v>
      </c>
      <c r="E1208" s="5" t="s">
        <v>17</v>
      </c>
      <c r="F1208" t="s">
        <v>1431</v>
      </c>
      <c r="G1208" t="s">
        <v>1432</v>
      </c>
      <c r="H1208" t="s">
        <v>1433</v>
      </c>
      <c r="I1208" s="5" t="s">
        <v>21</v>
      </c>
      <c r="J1208" s="6">
        <v>2026</v>
      </c>
      <c r="K1208" s="7">
        <v>0</v>
      </c>
      <c r="L1208" s="7">
        <v>0</v>
      </c>
      <c r="M1208" s="7">
        <v>0</v>
      </c>
      <c r="N1208" s="7">
        <v>0</v>
      </c>
      <c r="O1208" t="s">
        <v>35</v>
      </c>
      <c r="P1208" s="8">
        <v>45694</v>
      </c>
    </row>
    <row r="1209" spans="1:258" x14ac:dyDescent="0.4">
      <c r="A1209" s="5">
        <v>3</v>
      </c>
      <c r="B1209" t="s">
        <v>1510</v>
      </c>
      <c r="C1209" t="s">
        <v>1430</v>
      </c>
      <c r="E1209" s="5" t="s">
        <v>17</v>
      </c>
      <c r="F1209" t="s">
        <v>1431</v>
      </c>
      <c r="G1209" t="s">
        <v>1432</v>
      </c>
      <c r="H1209" t="s">
        <v>1511</v>
      </c>
      <c r="I1209" s="5" t="s">
        <v>240</v>
      </c>
      <c r="J1209" s="6">
        <v>2026</v>
      </c>
      <c r="K1209" s="7">
        <v>400000</v>
      </c>
      <c r="L1209" s="7">
        <v>320000</v>
      </c>
      <c r="M1209" s="7">
        <v>0</v>
      </c>
      <c r="N1209" s="7">
        <v>80000</v>
      </c>
      <c r="O1209" t="s">
        <v>291</v>
      </c>
      <c r="P1209" s="8">
        <v>45785</v>
      </c>
    </row>
    <row r="1210" spans="1:258" x14ac:dyDescent="0.4">
      <c r="A1210" s="5">
        <v>3</v>
      </c>
      <c r="B1210" t="s">
        <v>1510</v>
      </c>
      <c r="C1210" t="s">
        <v>1430</v>
      </c>
      <c r="E1210" s="5" t="s">
        <v>17</v>
      </c>
      <c r="F1210" t="s">
        <v>1431</v>
      </c>
      <c r="G1210" t="s">
        <v>1432</v>
      </c>
      <c r="H1210" t="s">
        <v>1511</v>
      </c>
      <c r="I1210" s="5" t="s">
        <v>260</v>
      </c>
      <c r="J1210" s="6">
        <v>2026</v>
      </c>
      <c r="K1210" s="7">
        <v>150000</v>
      </c>
      <c r="L1210" s="7">
        <v>120000</v>
      </c>
      <c r="M1210" s="7">
        <v>0</v>
      </c>
      <c r="N1210" s="7">
        <v>30000</v>
      </c>
      <c r="O1210" t="s">
        <v>291</v>
      </c>
      <c r="P1210" s="8">
        <v>45785</v>
      </c>
    </row>
    <row r="1211" spans="1:258" x14ac:dyDescent="0.4">
      <c r="J1211" s="10" t="s">
        <v>171</v>
      </c>
      <c r="K1211" s="11">
        <f>SUBTOTAL(9,K1208:K1210)</f>
        <v>550000</v>
      </c>
      <c r="L1211" s="11">
        <f>SUBTOTAL(9,L1208:L1210)</f>
        <v>440000</v>
      </c>
      <c r="M1211" s="11">
        <f>SUBTOTAL(9,M1208:M1210)</f>
        <v>0</v>
      </c>
      <c r="N1211" s="11">
        <f>SUBTOTAL(9,N1208:N1210)</f>
        <v>110000</v>
      </c>
    </row>
    <row r="1212" spans="1:258" x14ac:dyDescent="0.4">
      <c r="A1212" s="5">
        <v>15</v>
      </c>
      <c r="B1212" t="s">
        <v>1510</v>
      </c>
      <c r="C1212" t="s">
        <v>1438</v>
      </c>
      <c r="E1212" s="5" t="s">
        <v>17</v>
      </c>
      <c r="F1212" t="s">
        <v>1439</v>
      </c>
      <c r="G1212" t="s">
        <v>384</v>
      </c>
      <c r="H1212" t="s">
        <v>1440</v>
      </c>
      <c r="I1212" s="5" t="s">
        <v>240</v>
      </c>
      <c r="J1212" s="6">
        <v>2027</v>
      </c>
      <c r="K1212" s="7">
        <v>707500</v>
      </c>
      <c r="L1212" s="7">
        <v>566000</v>
      </c>
      <c r="M1212" s="7">
        <v>141500</v>
      </c>
      <c r="N1212" s="7">
        <v>0</v>
      </c>
      <c r="O1212" t="s">
        <v>35</v>
      </c>
      <c r="P1212" s="8">
        <v>45800</v>
      </c>
    </row>
    <row r="1213" spans="1:258" x14ac:dyDescent="0.4">
      <c r="A1213" s="5">
        <v>15</v>
      </c>
      <c r="B1213" t="s">
        <v>1510</v>
      </c>
      <c r="C1213" t="s">
        <v>1438</v>
      </c>
      <c r="E1213" s="5" t="s">
        <v>17</v>
      </c>
      <c r="F1213" t="s">
        <v>1439</v>
      </c>
      <c r="G1213" t="s">
        <v>384</v>
      </c>
      <c r="H1213" t="s">
        <v>1440</v>
      </c>
      <c r="I1213" s="5" t="s">
        <v>260</v>
      </c>
      <c r="J1213" s="6">
        <v>2027</v>
      </c>
      <c r="K1213" s="7">
        <v>250000</v>
      </c>
      <c r="L1213" s="7">
        <v>200000</v>
      </c>
      <c r="M1213" s="7">
        <v>50000</v>
      </c>
      <c r="N1213" s="7">
        <v>0</v>
      </c>
      <c r="O1213" t="s">
        <v>35</v>
      </c>
      <c r="P1213" s="8">
        <v>45800</v>
      </c>
    </row>
    <row r="1214" spans="1:258" s="9" customFormat="1" ht="14.25" customHeight="1" x14ac:dyDescent="0.4">
      <c r="A1214" s="5">
        <v>3</v>
      </c>
      <c r="B1214" t="s">
        <v>1510</v>
      </c>
      <c r="C1214" t="s">
        <v>1430</v>
      </c>
      <c r="D1214"/>
      <c r="E1214" s="5" t="s">
        <v>17</v>
      </c>
      <c r="F1214" t="s">
        <v>1431</v>
      </c>
      <c r="G1214" t="s">
        <v>1432</v>
      </c>
      <c r="H1214" t="s">
        <v>1433</v>
      </c>
      <c r="I1214" s="5" t="s">
        <v>21</v>
      </c>
      <c r="J1214" s="6">
        <v>2027</v>
      </c>
      <c r="K1214" s="7">
        <v>0</v>
      </c>
      <c r="L1214" s="7">
        <v>0</v>
      </c>
      <c r="M1214" s="7">
        <v>0</v>
      </c>
      <c r="N1214" s="7">
        <v>0</v>
      </c>
      <c r="O1214" t="s">
        <v>175</v>
      </c>
      <c r="P1214" s="8">
        <v>46071</v>
      </c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  <c r="IQ1214"/>
      <c r="IR1214"/>
      <c r="IS1214"/>
      <c r="IT1214"/>
      <c r="IU1214"/>
      <c r="IV1214"/>
      <c r="IW1214"/>
      <c r="IX1214"/>
    </row>
    <row r="1215" spans="1:258" s="9" customFormat="1" ht="14.25" customHeight="1" x14ac:dyDescent="0.4">
      <c r="A1215" s="5">
        <v>3</v>
      </c>
      <c r="B1215" t="s">
        <v>1510</v>
      </c>
      <c r="C1215" t="s">
        <v>1430</v>
      </c>
      <c r="D1215"/>
      <c r="E1215" s="5" t="s">
        <v>17</v>
      </c>
      <c r="F1215" t="s">
        <v>1431</v>
      </c>
      <c r="G1215" t="s">
        <v>1432</v>
      </c>
      <c r="H1215" t="s">
        <v>1434</v>
      </c>
      <c r="I1215" s="5" t="s">
        <v>21</v>
      </c>
      <c r="J1215" s="6">
        <v>2027</v>
      </c>
      <c r="K1215" s="7">
        <v>700000</v>
      </c>
      <c r="L1215" s="7">
        <v>560000</v>
      </c>
      <c r="M1215" s="7">
        <v>0</v>
      </c>
      <c r="N1215" s="7">
        <v>140000</v>
      </c>
      <c r="O1215" t="s">
        <v>175</v>
      </c>
      <c r="P1215" s="8">
        <v>46071</v>
      </c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  <c r="IQ1215"/>
      <c r="IR1215"/>
      <c r="IS1215"/>
      <c r="IT1215"/>
      <c r="IU1215"/>
      <c r="IV1215"/>
      <c r="IW1215"/>
      <c r="IX1215"/>
    </row>
    <row r="1216" spans="1:258" x14ac:dyDescent="0.4">
      <c r="A1216" s="5">
        <v>13</v>
      </c>
      <c r="B1216" t="s">
        <v>1510</v>
      </c>
      <c r="C1216" t="s">
        <v>1446</v>
      </c>
      <c r="E1216" s="5" t="s">
        <v>17</v>
      </c>
      <c r="F1216" t="s">
        <v>366</v>
      </c>
      <c r="G1216" t="s">
        <v>1378</v>
      </c>
      <c r="H1216" t="s">
        <v>1447</v>
      </c>
      <c r="I1216" s="5" t="s">
        <v>240</v>
      </c>
      <c r="J1216" s="6">
        <v>2027</v>
      </c>
      <c r="K1216" s="7">
        <v>375000</v>
      </c>
      <c r="L1216" s="7">
        <v>300000</v>
      </c>
      <c r="M1216" s="7">
        <v>75000</v>
      </c>
      <c r="N1216" s="7">
        <v>0</v>
      </c>
      <c r="O1216" t="s">
        <v>35</v>
      </c>
      <c r="P1216" s="8">
        <v>45854</v>
      </c>
    </row>
    <row r="1217" spans="1:258" x14ac:dyDescent="0.4">
      <c r="J1217" s="10" t="s">
        <v>207</v>
      </c>
      <c r="K1217" s="11">
        <f>SUBTOTAL(9,K1212:K1216)</f>
        <v>2032500</v>
      </c>
      <c r="L1217" s="11">
        <f>SUBTOTAL(9,L1212:L1216)</f>
        <v>1626000</v>
      </c>
      <c r="M1217" s="11">
        <f>SUBTOTAL(9,M1212:M1216)</f>
        <v>266500</v>
      </c>
      <c r="N1217" s="11">
        <f>SUBTOTAL(9,N1212:N1216)</f>
        <v>140000</v>
      </c>
    </row>
    <row r="1218" spans="1:258" s="9" customFormat="1" ht="14.25" customHeight="1" x14ac:dyDescent="0.4">
      <c r="A1218" s="5">
        <v>15</v>
      </c>
      <c r="B1218" t="s">
        <v>1510</v>
      </c>
      <c r="C1218" t="s">
        <v>1438</v>
      </c>
      <c r="D1218"/>
      <c r="E1218" s="5" t="s">
        <v>17</v>
      </c>
      <c r="F1218" t="s">
        <v>1439</v>
      </c>
      <c r="G1218" t="s">
        <v>384</v>
      </c>
      <c r="H1218" t="s">
        <v>1440</v>
      </c>
      <c r="I1218" s="5" t="s">
        <v>21</v>
      </c>
      <c r="J1218" s="6">
        <v>2028</v>
      </c>
      <c r="K1218" s="7">
        <v>700000</v>
      </c>
      <c r="L1218" s="7">
        <v>560000</v>
      </c>
      <c r="M1218" s="7">
        <v>140000</v>
      </c>
      <c r="N1218" s="7">
        <v>0</v>
      </c>
      <c r="O1218" t="s">
        <v>35</v>
      </c>
      <c r="P1218" s="8">
        <v>45800</v>
      </c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  <c r="IQ1218"/>
      <c r="IR1218"/>
      <c r="IS1218"/>
      <c r="IT1218"/>
      <c r="IU1218"/>
      <c r="IV1218"/>
      <c r="IW1218"/>
      <c r="IX1218"/>
    </row>
    <row r="1219" spans="1:258" s="9" customFormat="1" ht="14.25" customHeight="1" x14ac:dyDescent="0.4">
      <c r="A1219" s="5">
        <v>3</v>
      </c>
      <c r="B1219" t="s">
        <v>1510</v>
      </c>
      <c r="C1219" t="s">
        <v>1430</v>
      </c>
      <c r="D1219"/>
      <c r="E1219" s="5" t="s">
        <v>17</v>
      </c>
      <c r="F1219" t="s">
        <v>1431</v>
      </c>
      <c r="G1219" t="s">
        <v>1432</v>
      </c>
      <c r="H1219" t="s">
        <v>1434</v>
      </c>
      <c r="I1219" s="5" t="s">
        <v>21</v>
      </c>
      <c r="J1219" s="6">
        <v>2028</v>
      </c>
      <c r="K1219" s="7">
        <v>175000</v>
      </c>
      <c r="L1219" s="7">
        <v>140000</v>
      </c>
      <c r="M1219" s="7">
        <v>0</v>
      </c>
      <c r="N1219" s="7">
        <v>35000</v>
      </c>
      <c r="O1219" t="s">
        <v>327</v>
      </c>
      <c r="P1219" s="8">
        <v>46071</v>
      </c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  <c r="IQ1219"/>
      <c r="IR1219"/>
      <c r="IS1219"/>
      <c r="IT1219"/>
      <c r="IU1219"/>
      <c r="IV1219"/>
      <c r="IW1219"/>
      <c r="IX1219"/>
    </row>
    <row r="1220" spans="1:258" x14ac:dyDescent="0.4">
      <c r="A1220" s="5">
        <v>13</v>
      </c>
      <c r="B1220" t="s">
        <v>1510</v>
      </c>
      <c r="C1220" t="s">
        <v>1446</v>
      </c>
      <c r="E1220" s="5" t="s">
        <v>17</v>
      </c>
      <c r="F1220" t="s">
        <v>366</v>
      </c>
      <c r="G1220" t="s">
        <v>1378</v>
      </c>
      <c r="H1220" t="s">
        <v>1447</v>
      </c>
      <c r="I1220" s="5" t="s">
        <v>21</v>
      </c>
      <c r="J1220" s="6">
        <v>2028</v>
      </c>
      <c r="K1220" s="7">
        <v>300000</v>
      </c>
      <c r="L1220" s="7">
        <v>240000</v>
      </c>
      <c r="M1220" s="7">
        <v>60000</v>
      </c>
      <c r="N1220" s="7">
        <v>0</v>
      </c>
      <c r="O1220" t="s">
        <v>35</v>
      </c>
      <c r="P1220" s="8">
        <v>45854</v>
      </c>
    </row>
    <row r="1221" spans="1:258" x14ac:dyDescent="0.4">
      <c r="J1221" s="10" t="s">
        <v>210</v>
      </c>
      <c r="K1221" s="11">
        <f>SUBTOTAL(9,K1218:K1220)</f>
        <v>1175000</v>
      </c>
      <c r="L1221" s="11">
        <f t="shared" ref="L1221:N1221" si="81">SUBTOTAL(9,L1218:L1220)</f>
        <v>940000</v>
      </c>
      <c r="M1221" s="11">
        <f t="shared" si="81"/>
        <v>200000</v>
      </c>
      <c r="N1221" s="11">
        <f t="shared" si="81"/>
        <v>35000</v>
      </c>
    </row>
    <row r="1222" spans="1:258" x14ac:dyDescent="0.4">
      <c r="A1222" s="5">
        <v>70</v>
      </c>
      <c r="B1222" t="s">
        <v>1512</v>
      </c>
      <c r="C1222" t="s">
        <v>1404</v>
      </c>
      <c r="E1222" s="5" t="s">
        <v>17</v>
      </c>
      <c r="F1222" t="s">
        <v>1405</v>
      </c>
      <c r="G1222" t="s">
        <v>225</v>
      </c>
      <c r="H1222" t="s">
        <v>1406</v>
      </c>
      <c r="I1222" s="5" t="s">
        <v>963</v>
      </c>
      <c r="J1222" s="6">
        <v>2025</v>
      </c>
      <c r="K1222" s="7">
        <v>0</v>
      </c>
      <c r="L1222" s="7">
        <v>0</v>
      </c>
      <c r="M1222" s="7">
        <v>0</v>
      </c>
      <c r="N1222" s="7">
        <v>0</v>
      </c>
    </row>
    <row r="1223" spans="1:258" x14ac:dyDescent="0.4">
      <c r="A1223" s="5">
        <v>70</v>
      </c>
      <c r="B1223" t="s">
        <v>1512</v>
      </c>
      <c r="C1223" t="s">
        <v>1404</v>
      </c>
      <c r="E1223" s="5" t="s">
        <v>17</v>
      </c>
      <c r="F1223" t="s">
        <v>1405</v>
      </c>
      <c r="G1223" t="s">
        <v>225</v>
      </c>
      <c r="H1223" t="s">
        <v>1407</v>
      </c>
      <c r="I1223" s="5" t="s">
        <v>963</v>
      </c>
      <c r="J1223" s="6">
        <v>2025</v>
      </c>
      <c r="K1223" s="7">
        <v>3171</v>
      </c>
      <c r="L1223" s="7">
        <v>3171</v>
      </c>
      <c r="M1223" s="7">
        <v>0</v>
      </c>
      <c r="N1223" s="7">
        <v>0</v>
      </c>
    </row>
    <row r="1224" spans="1:258" x14ac:dyDescent="0.4">
      <c r="J1224" s="10" t="s">
        <v>105</v>
      </c>
      <c r="K1224" s="11">
        <f>SUBTOTAL(9,K1222:K1223)</f>
        <v>3171</v>
      </c>
      <c r="L1224" s="11">
        <f>SUBTOTAL(9,L1222:L1223)</f>
        <v>3171</v>
      </c>
      <c r="M1224" s="11">
        <f>SUBTOTAL(9,M1222:M1223)</f>
        <v>0</v>
      </c>
      <c r="N1224" s="11">
        <f>SUBTOTAL(9,N1222:N1223)</f>
        <v>0</v>
      </c>
    </row>
    <row r="1225" spans="1:258" x14ac:dyDescent="0.4">
      <c r="A1225" s="5">
        <v>70</v>
      </c>
      <c r="B1225" t="s">
        <v>1512</v>
      </c>
      <c r="C1225" t="s">
        <v>1404</v>
      </c>
      <c r="E1225" s="5" t="s">
        <v>17</v>
      </c>
      <c r="F1225" t="s">
        <v>1405</v>
      </c>
      <c r="G1225" t="s">
        <v>225</v>
      </c>
      <c r="H1225" t="s">
        <v>1407</v>
      </c>
      <c r="I1225" s="5" t="s">
        <v>963</v>
      </c>
      <c r="J1225" s="6">
        <v>2026</v>
      </c>
      <c r="K1225" s="7">
        <v>3171</v>
      </c>
      <c r="L1225" s="7">
        <v>3171</v>
      </c>
      <c r="M1225" s="7">
        <v>0</v>
      </c>
      <c r="N1225" s="7">
        <v>0</v>
      </c>
    </row>
    <row r="1226" spans="1:258" x14ac:dyDescent="0.4">
      <c r="J1226" s="10" t="s">
        <v>171</v>
      </c>
      <c r="K1226" s="11">
        <f>SUBTOTAL(9,K1225:K1225)</f>
        <v>3171</v>
      </c>
      <c r="L1226" s="11">
        <f t="shared" ref="L1226:N1226" si="82">SUBTOTAL(9,L1225:L1225)</f>
        <v>3171</v>
      </c>
      <c r="M1226" s="11">
        <f t="shared" si="82"/>
        <v>0</v>
      </c>
      <c r="N1226" s="11">
        <f t="shared" si="82"/>
        <v>0</v>
      </c>
    </row>
    <row r="1227" spans="1:258" x14ac:dyDescent="0.4">
      <c r="A1227" s="5">
        <v>70</v>
      </c>
      <c r="B1227" t="s">
        <v>1512</v>
      </c>
      <c r="C1227" t="s">
        <v>1404</v>
      </c>
      <c r="E1227" s="5" t="s">
        <v>17</v>
      </c>
      <c r="F1227" t="s">
        <v>1405</v>
      </c>
      <c r="G1227" t="s">
        <v>225</v>
      </c>
      <c r="H1227" t="s">
        <v>1407</v>
      </c>
      <c r="I1227" s="5" t="s">
        <v>963</v>
      </c>
      <c r="J1227" s="6">
        <v>2027</v>
      </c>
      <c r="K1227" s="7">
        <v>3171</v>
      </c>
      <c r="L1227" s="7">
        <v>3171</v>
      </c>
      <c r="M1227" s="7">
        <v>0</v>
      </c>
      <c r="N1227" s="7">
        <v>0</v>
      </c>
    </row>
    <row r="1228" spans="1:258" x14ac:dyDescent="0.4">
      <c r="J1228" s="10" t="s">
        <v>207</v>
      </c>
      <c r="K1228" s="11">
        <f>SUBTOTAL(9,K1227:K1227)</f>
        <v>3171</v>
      </c>
      <c r="L1228" s="11">
        <f t="shared" ref="L1228:N1228" si="83">SUBTOTAL(9,L1227:L1227)</f>
        <v>3171</v>
      </c>
      <c r="M1228" s="11">
        <f t="shared" si="83"/>
        <v>0</v>
      </c>
      <c r="N1228" s="11">
        <f t="shared" si="83"/>
        <v>0</v>
      </c>
    </row>
    <row r="1229" spans="1:258" x14ac:dyDescent="0.4">
      <c r="A1229" s="5">
        <v>70</v>
      </c>
      <c r="B1229" t="s">
        <v>1513</v>
      </c>
      <c r="C1229" t="s">
        <v>1514</v>
      </c>
      <c r="D1229" t="s">
        <v>1515</v>
      </c>
      <c r="E1229" s="5" t="s">
        <v>17</v>
      </c>
      <c r="F1229" t="s">
        <v>81</v>
      </c>
      <c r="G1229" t="s">
        <v>81</v>
      </c>
      <c r="H1229" t="s">
        <v>1516</v>
      </c>
      <c r="I1229" s="5" t="s">
        <v>227</v>
      </c>
      <c r="J1229" s="6">
        <v>2025</v>
      </c>
      <c r="K1229" s="7">
        <v>460442</v>
      </c>
      <c r="L1229" s="7">
        <v>363104</v>
      </c>
      <c r="M1229" s="7">
        <v>10000</v>
      </c>
      <c r="N1229" s="7">
        <v>87338</v>
      </c>
      <c r="O1229" t="s">
        <v>279</v>
      </c>
      <c r="P1229" s="8">
        <v>45644</v>
      </c>
    </row>
    <row r="1230" spans="1:258" x14ac:dyDescent="0.4">
      <c r="J1230" s="10" t="s">
        <v>207</v>
      </c>
      <c r="K1230" s="11">
        <f>SUBTOTAL(9,K1229:K1229)</f>
        <v>460442</v>
      </c>
      <c r="L1230" s="11">
        <f t="shared" ref="L1230:N1230" si="84">SUBTOTAL(9,L1229:L1229)</f>
        <v>363104</v>
      </c>
      <c r="M1230" s="11">
        <f t="shared" si="84"/>
        <v>10000</v>
      </c>
      <c r="N1230" s="11">
        <f t="shared" si="84"/>
        <v>87338</v>
      </c>
    </row>
    <row r="1231" spans="1:258" x14ac:dyDescent="0.4">
      <c r="A1231" s="5" t="s">
        <v>1517</v>
      </c>
      <c r="B1231" t="s">
        <v>1518</v>
      </c>
      <c r="C1231" t="s">
        <v>1519</v>
      </c>
      <c r="D1231" t="s">
        <v>1520</v>
      </c>
      <c r="E1231" s="5" t="s">
        <v>17</v>
      </c>
      <c r="F1231" t="s">
        <v>1521</v>
      </c>
      <c r="G1231" t="s">
        <v>107</v>
      </c>
      <c r="H1231" t="s">
        <v>1522</v>
      </c>
      <c r="I1231" s="5" t="s">
        <v>278</v>
      </c>
      <c r="J1231" s="6">
        <v>2025</v>
      </c>
      <c r="K1231" s="7">
        <v>400000</v>
      </c>
      <c r="L1231" s="7">
        <v>320000</v>
      </c>
      <c r="M1231" s="7">
        <v>80000</v>
      </c>
      <c r="N1231" s="7">
        <v>0</v>
      </c>
    </row>
    <row r="1232" spans="1:258" x14ac:dyDescent="0.4">
      <c r="A1232" s="5">
        <v>70</v>
      </c>
      <c r="B1232" t="s">
        <v>1518</v>
      </c>
      <c r="C1232" t="s">
        <v>1523</v>
      </c>
      <c r="D1232" t="s">
        <v>1524</v>
      </c>
      <c r="E1232" s="5" t="s">
        <v>17</v>
      </c>
      <c r="F1232" t="s">
        <v>81</v>
      </c>
      <c r="G1232" t="s">
        <v>225</v>
      </c>
      <c r="H1232" t="s">
        <v>1525</v>
      </c>
      <c r="I1232" s="5" t="s">
        <v>278</v>
      </c>
      <c r="J1232" s="6">
        <v>2025</v>
      </c>
      <c r="K1232" s="7">
        <v>500000</v>
      </c>
      <c r="L1232" s="7">
        <v>400000</v>
      </c>
      <c r="M1232" s="7">
        <v>100000</v>
      </c>
      <c r="N1232" s="7">
        <v>0</v>
      </c>
    </row>
    <row r="1233" spans="1:258" x14ac:dyDescent="0.4">
      <c r="A1233" s="5">
        <v>70</v>
      </c>
      <c r="B1233" t="s">
        <v>1518</v>
      </c>
      <c r="C1233" t="s">
        <v>1526</v>
      </c>
      <c r="D1233" t="s">
        <v>961</v>
      </c>
      <c r="E1233" s="5" t="s">
        <v>17</v>
      </c>
      <c r="F1233" t="s">
        <v>81</v>
      </c>
      <c r="G1233" t="s">
        <v>81</v>
      </c>
      <c r="H1233" t="s">
        <v>1527</v>
      </c>
      <c r="I1233" s="5" t="s">
        <v>227</v>
      </c>
      <c r="J1233" s="6">
        <v>2025</v>
      </c>
      <c r="K1233" s="7">
        <v>1500000</v>
      </c>
      <c r="L1233" s="7">
        <v>1200000</v>
      </c>
      <c r="M1233" s="7">
        <v>300000</v>
      </c>
      <c r="N1233" s="7">
        <v>0</v>
      </c>
    </row>
    <row r="1234" spans="1:258" x14ac:dyDescent="0.4">
      <c r="A1234" s="5">
        <v>78</v>
      </c>
      <c r="B1234" t="s">
        <v>1518</v>
      </c>
      <c r="C1234" t="s">
        <v>1528</v>
      </c>
      <c r="D1234" t="s">
        <v>1529</v>
      </c>
      <c r="E1234" s="5" t="s">
        <v>17</v>
      </c>
      <c r="F1234" t="s">
        <v>288</v>
      </c>
      <c r="G1234" t="s">
        <v>81</v>
      </c>
      <c r="H1234" t="s">
        <v>1530</v>
      </c>
      <c r="I1234" s="5" t="s">
        <v>21</v>
      </c>
      <c r="J1234" s="6">
        <v>2025</v>
      </c>
      <c r="K1234" s="7">
        <v>18750000</v>
      </c>
      <c r="L1234" s="7">
        <v>15000000</v>
      </c>
      <c r="M1234" s="7">
        <v>3750000</v>
      </c>
      <c r="N1234" s="7">
        <v>0</v>
      </c>
      <c r="O1234" t="s">
        <v>1531</v>
      </c>
    </row>
    <row r="1235" spans="1:258" x14ac:dyDescent="0.4">
      <c r="A1235" s="5">
        <v>1</v>
      </c>
      <c r="B1235" t="s">
        <v>1518</v>
      </c>
      <c r="C1235" t="s">
        <v>1532</v>
      </c>
      <c r="D1235" t="s">
        <v>1533</v>
      </c>
      <c r="E1235" s="5" t="s">
        <v>17</v>
      </c>
      <c r="F1235" t="s">
        <v>288</v>
      </c>
      <c r="G1235" t="s">
        <v>359</v>
      </c>
      <c r="H1235" t="s">
        <v>1534</v>
      </c>
      <c r="I1235" s="5" t="s">
        <v>21</v>
      </c>
      <c r="J1235" s="6">
        <v>2025</v>
      </c>
      <c r="K1235" s="7">
        <v>25000000</v>
      </c>
      <c r="L1235" s="7">
        <v>20000000</v>
      </c>
      <c r="M1235" s="7">
        <v>5000000</v>
      </c>
      <c r="N1235" s="7">
        <v>0</v>
      </c>
      <c r="O1235" t="s">
        <v>35</v>
      </c>
      <c r="P1235" s="8">
        <v>45553</v>
      </c>
    </row>
    <row r="1236" spans="1:258" x14ac:dyDescent="0.4">
      <c r="A1236" s="5">
        <v>8</v>
      </c>
      <c r="B1236" t="s">
        <v>1518</v>
      </c>
      <c r="C1236" t="s">
        <v>1535</v>
      </c>
      <c r="D1236" t="s">
        <v>1536</v>
      </c>
      <c r="E1236" s="5" t="s">
        <v>17</v>
      </c>
      <c r="F1236" t="s">
        <v>288</v>
      </c>
      <c r="G1236" t="s">
        <v>67</v>
      </c>
      <c r="H1236" t="s">
        <v>1537</v>
      </c>
      <c r="I1236" s="5" t="s">
        <v>21</v>
      </c>
      <c r="J1236" s="6">
        <v>2025</v>
      </c>
      <c r="K1236" s="7">
        <v>23562500</v>
      </c>
      <c r="L1236" s="7">
        <v>18850000</v>
      </c>
      <c r="M1236" s="7">
        <v>4712500</v>
      </c>
      <c r="N1236" s="7">
        <v>0</v>
      </c>
      <c r="O1236" t="s">
        <v>35</v>
      </c>
    </row>
    <row r="1237" spans="1:258" x14ac:dyDescent="0.4">
      <c r="A1237" s="5">
        <v>81</v>
      </c>
      <c r="B1237" t="s">
        <v>1518</v>
      </c>
      <c r="C1237" t="s">
        <v>1538</v>
      </c>
      <c r="D1237" t="s">
        <v>1539</v>
      </c>
      <c r="E1237" s="5" t="s">
        <v>287</v>
      </c>
      <c r="F1237" t="s">
        <v>1540</v>
      </c>
      <c r="G1237" t="s">
        <v>1541</v>
      </c>
      <c r="H1237" t="s">
        <v>1542</v>
      </c>
      <c r="I1237" s="5" t="s">
        <v>21</v>
      </c>
      <c r="J1237" s="6">
        <v>2025</v>
      </c>
      <c r="K1237" s="7">
        <v>26250000</v>
      </c>
      <c r="L1237" s="7">
        <v>21000000</v>
      </c>
      <c r="M1237" s="7">
        <v>5250000</v>
      </c>
      <c r="N1237" s="7">
        <v>0</v>
      </c>
      <c r="O1237" t="s">
        <v>35</v>
      </c>
    </row>
    <row r="1238" spans="1:258" x14ac:dyDescent="0.4">
      <c r="A1238" s="5">
        <v>81</v>
      </c>
      <c r="B1238" t="s">
        <v>1518</v>
      </c>
      <c r="C1238" t="s">
        <v>1543</v>
      </c>
      <c r="D1238" t="s">
        <v>1544</v>
      </c>
      <c r="E1238" s="5" t="s">
        <v>17</v>
      </c>
      <c r="F1238" t="s">
        <v>1540</v>
      </c>
      <c r="G1238" t="s">
        <v>495</v>
      </c>
      <c r="H1238" t="s">
        <v>1545</v>
      </c>
      <c r="I1238" s="5" t="s">
        <v>21</v>
      </c>
      <c r="J1238" s="6">
        <v>2025</v>
      </c>
      <c r="K1238" s="7">
        <v>18125000</v>
      </c>
      <c r="L1238" s="7">
        <v>14500000</v>
      </c>
      <c r="M1238" s="7">
        <v>3625000</v>
      </c>
      <c r="N1238" s="7">
        <v>0</v>
      </c>
      <c r="O1238" t="s">
        <v>35</v>
      </c>
    </row>
    <row r="1239" spans="1:258" x14ac:dyDescent="0.4">
      <c r="A1239" s="5">
        <v>81</v>
      </c>
      <c r="B1239" t="s">
        <v>1518</v>
      </c>
      <c r="C1239" t="s">
        <v>1546</v>
      </c>
      <c r="D1239" t="s">
        <v>1547</v>
      </c>
      <c r="E1239" s="5" t="s">
        <v>17</v>
      </c>
      <c r="F1239" t="s">
        <v>1540</v>
      </c>
      <c r="G1239" t="s">
        <v>81</v>
      </c>
      <c r="H1239" t="s">
        <v>1548</v>
      </c>
      <c r="I1239" s="5" t="s">
        <v>21</v>
      </c>
      <c r="J1239" s="6">
        <v>2025</v>
      </c>
      <c r="K1239" s="7">
        <v>25000000</v>
      </c>
      <c r="L1239" s="7">
        <v>20000000</v>
      </c>
      <c r="M1239" s="7">
        <v>5000000</v>
      </c>
      <c r="N1239" s="7">
        <v>0</v>
      </c>
      <c r="O1239" t="s">
        <v>35</v>
      </c>
    </row>
    <row r="1240" spans="1:258" x14ac:dyDescent="0.4">
      <c r="A1240" s="5">
        <v>79</v>
      </c>
      <c r="B1240" t="s">
        <v>1518</v>
      </c>
      <c r="C1240" t="s">
        <v>1549</v>
      </c>
      <c r="D1240" t="s">
        <v>1550</v>
      </c>
      <c r="E1240" s="5" t="s">
        <v>17</v>
      </c>
      <c r="F1240" t="s">
        <v>1551</v>
      </c>
      <c r="G1240" t="s">
        <v>81</v>
      </c>
      <c r="H1240" t="s">
        <v>1552</v>
      </c>
      <c r="I1240" s="5" t="s">
        <v>1553</v>
      </c>
      <c r="J1240" s="6">
        <v>2025</v>
      </c>
      <c r="K1240" s="7">
        <v>12500000</v>
      </c>
      <c r="L1240" s="7">
        <v>10000000</v>
      </c>
      <c r="M1240" s="7">
        <v>2500000</v>
      </c>
      <c r="N1240" s="7">
        <v>0</v>
      </c>
    </row>
    <row r="1241" spans="1:258" x14ac:dyDescent="0.4">
      <c r="A1241" s="5">
        <v>79</v>
      </c>
      <c r="B1241" t="s">
        <v>1518</v>
      </c>
      <c r="C1241" t="s">
        <v>1554</v>
      </c>
      <c r="D1241" t="s">
        <v>1550</v>
      </c>
      <c r="E1241" s="5" t="s">
        <v>17</v>
      </c>
      <c r="F1241" t="s">
        <v>1551</v>
      </c>
      <c r="G1241" t="s">
        <v>81</v>
      </c>
      <c r="H1241" t="s">
        <v>1555</v>
      </c>
      <c r="I1241" s="5" t="s">
        <v>278</v>
      </c>
      <c r="J1241" s="6">
        <v>2025</v>
      </c>
      <c r="K1241" s="7">
        <v>1000000</v>
      </c>
      <c r="L1241" s="7">
        <v>800000</v>
      </c>
      <c r="M1241" s="7">
        <v>200000</v>
      </c>
      <c r="N1241" s="7">
        <v>0</v>
      </c>
    </row>
    <row r="1242" spans="1:258" s="9" customFormat="1" x14ac:dyDescent="0.4">
      <c r="A1242" s="5">
        <v>7</v>
      </c>
      <c r="B1242" t="s">
        <v>1518</v>
      </c>
      <c r="C1242" t="s">
        <v>1556</v>
      </c>
      <c r="D1242" t="s">
        <v>1557</v>
      </c>
      <c r="E1242" s="5" t="s">
        <v>17</v>
      </c>
      <c r="F1242" t="s">
        <v>1558</v>
      </c>
      <c r="G1242" t="s">
        <v>173</v>
      </c>
      <c r="H1242" t="s">
        <v>1559</v>
      </c>
      <c r="I1242" s="5" t="s">
        <v>278</v>
      </c>
      <c r="J1242" s="6">
        <v>2025</v>
      </c>
      <c r="K1242" s="7">
        <v>50000</v>
      </c>
      <c r="L1242" s="7">
        <v>40000</v>
      </c>
      <c r="M1242" s="7">
        <v>10000</v>
      </c>
      <c r="N1242" s="7">
        <v>0</v>
      </c>
      <c r="O1242" t="s">
        <v>1560</v>
      </c>
      <c r="P1242" s="8">
        <v>45806</v>
      </c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  <c r="IQ1242"/>
      <c r="IR1242"/>
      <c r="IS1242"/>
      <c r="IT1242"/>
      <c r="IU1242"/>
      <c r="IV1242"/>
      <c r="IW1242"/>
      <c r="IX1242"/>
    </row>
    <row r="1243" spans="1:258" x14ac:dyDescent="0.4">
      <c r="A1243" s="5">
        <v>1</v>
      </c>
      <c r="B1243" t="s">
        <v>1518</v>
      </c>
      <c r="C1243" t="s">
        <v>1561</v>
      </c>
      <c r="D1243" t="s">
        <v>1562</v>
      </c>
      <c r="E1243" s="5" t="s">
        <v>17</v>
      </c>
      <c r="F1243" t="s">
        <v>1563</v>
      </c>
      <c r="G1243" t="s">
        <v>135</v>
      </c>
      <c r="H1243" t="s">
        <v>1564</v>
      </c>
      <c r="I1243" s="5" t="s">
        <v>278</v>
      </c>
      <c r="J1243" s="6">
        <v>2025</v>
      </c>
      <c r="K1243" s="7">
        <v>500000</v>
      </c>
      <c r="L1243" s="7">
        <v>400000</v>
      </c>
      <c r="M1243" s="7">
        <v>100000</v>
      </c>
      <c r="N1243" s="7">
        <v>0</v>
      </c>
    </row>
    <row r="1244" spans="1:258" x14ac:dyDescent="0.4">
      <c r="A1244" s="5">
        <v>1</v>
      </c>
      <c r="B1244" t="s">
        <v>1518</v>
      </c>
      <c r="C1244" t="s">
        <v>1565</v>
      </c>
      <c r="D1244" t="s">
        <v>1562</v>
      </c>
      <c r="E1244" s="5" t="s">
        <v>17</v>
      </c>
      <c r="F1244" t="s">
        <v>1563</v>
      </c>
      <c r="G1244" t="s">
        <v>135</v>
      </c>
      <c r="H1244" t="s">
        <v>1566</v>
      </c>
      <c r="I1244" s="5" t="s">
        <v>1553</v>
      </c>
      <c r="J1244" s="6">
        <v>2025</v>
      </c>
      <c r="K1244" s="7">
        <v>1300000</v>
      </c>
      <c r="L1244" s="7">
        <v>1040000</v>
      </c>
      <c r="M1244" s="7">
        <v>260000</v>
      </c>
      <c r="N1244" s="7">
        <v>0</v>
      </c>
    </row>
    <row r="1245" spans="1:258" x14ac:dyDescent="0.4">
      <c r="A1245" s="5">
        <v>2</v>
      </c>
      <c r="B1245" t="s">
        <v>1518</v>
      </c>
      <c r="C1245" t="s">
        <v>1567</v>
      </c>
      <c r="D1245" t="s">
        <v>1568</v>
      </c>
      <c r="E1245" s="5" t="s">
        <v>17</v>
      </c>
      <c r="F1245" t="s">
        <v>1569</v>
      </c>
      <c r="G1245" t="s">
        <v>306</v>
      </c>
      <c r="H1245" t="s">
        <v>1570</v>
      </c>
      <c r="I1245" s="5" t="s">
        <v>1553</v>
      </c>
      <c r="J1245" s="6">
        <v>2025</v>
      </c>
      <c r="K1245" s="7">
        <v>975000</v>
      </c>
      <c r="L1245" s="7">
        <v>780000</v>
      </c>
      <c r="M1245" s="7">
        <v>195000</v>
      </c>
      <c r="N1245" s="7">
        <v>0</v>
      </c>
    </row>
    <row r="1246" spans="1:258" s="9" customFormat="1" x14ac:dyDescent="0.4">
      <c r="A1246" s="5">
        <v>8</v>
      </c>
      <c r="B1246" t="s">
        <v>1518</v>
      </c>
      <c r="C1246" t="s">
        <v>1571</v>
      </c>
      <c r="D1246" t="s">
        <v>1572</v>
      </c>
      <c r="E1246" s="5" t="s">
        <v>17</v>
      </c>
      <c r="F1246" t="s">
        <v>1573</v>
      </c>
      <c r="G1246" t="s">
        <v>615</v>
      </c>
      <c r="H1246" t="s">
        <v>1574</v>
      </c>
      <c r="I1246" s="5" t="s">
        <v>227</v>
      </c>
      <c r="J1246" s="6">
        <v>2025</v>
      </c>
      <c r="K1246" s="7">
        <v>100000</v>
      </c>
      <c r="L1246" s="7">
        <v>80000</v>
      </c>
      <c r="M1246" s="7">
        <v>20000</v>
      </c>
      <c r="N1246" s="7">
        <v>0</v>
      </c>
      <c r="O1246"/>
      <c r="P1246" s="8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  <c r="IQ1246"/>
      <c r="IR1246"/>
      <c r="IS1246"/>
      <c r="IT1246"/>
      <c r="IU1246"/>
      <c r="IV1246"/>
      <c r="IW1246"/>
      <c r="IX1246"/>
    </row>
    <row r="1247" spans="1:258" x14ac:dyDescent="0.4">
      <c r="A1247" s="5">
        <v>8</v>
      </c>
      <c r="B1247" t="s">
        <v>1518</v>
      </c>
      <c r="C1247" t="s">
        <v>1575</v>
      </c>
      <c r="D1247" t="s">
        <v>1572</v>
      </c>
      <c r="E1247" s="5" t="s">
        <v>17</v>
      </c>
      <c r="F1247" t="s">
        <v>1573</v>
      </c>
      <c r="G1247" t="s">
        <v>615</v>
      </c>
      <c r="H1247" t="s">
        <v>1576</v>
      </c>
      <c r="I1247" s="5" t="s">
        <v>278</v>
      </c>
      <c r="J1247" s="6">
        <v>2025</v>
      </c>
      <c r="K1247" s="7">
        <v>400000</v>
      </c>
      <c r="L1247" s="7">
        <v>320000</v>
      </c>
      <c r="M1247" s="7">
        <v>80000</v>
      </c>
      <c r="N1247" s="7">
        <v>0</v>
      </c>
    </row>
    <row r="1248" spans="1:258" x14ac:dyDescent="0.4">
      <c r="A1248" s="5">
        <v>10</v>
      </c>
      <c r="B1248" t="s">
        <v>1518</v>
      </c>
      <c r="C1248" t="s">
        <v>1577</v>
      </c>
      <c r="D1248" t="s">
        <v>1578</v>
      </c>
      <c r="E1248" s="5" t="s">
        <v>17</v>
      </c>
      <c r="F1248" t="s">
        <v>1579</v>
      </c>
      <c r="G1248" t="s">
        <v>38</v>
      </c>
      <c r="H1248" t="s">
        <v>1580</v>
      </c>
      <c r="I1248" s="5" t="s">
        <v>278</v>
      </c>
      <c r="J1248" s="6">
        <v>2025</v>
      </c>
      <c r="K1248" s="7">
        <v>750000</v>
      </c>
      <c r="L1248" s="7">
        <v>600000</v>
      </c>
      <c r="M1248" s="7">
        <v>150000</v>
      </c>
      <c r="N1248" s="7">
        <v>0</v>
      </c>
    </row>
    <row r="1249" spans="1:258" x14ac:dyDescent="0.4">
      <c r="A1249" s="5">
        <v>10</v>
      </c>
      <c r="B1249" t="s">
        <v>1518</v>
      </c>
      <c r="C1249" t="s">
        <v>1581</v>
      </c>
      <c r="D1249" t="s">
        <v>1578</v>
      </c>
      <c r="E1249" s="5" t="s">
        <v>17</v>
      </c>
      <c r="F1249" t="s">
        <v>1579</v>
      </c>
      <c r="G1249" t="s">
        <v>38</v>
      </c>
      <c r="H1249" t="s">
        <v>1582</v>
      </c>
      <c r="I1249" s="5" t="s">
        <v>1553</v>
      </c>
      <c r="J1249" s="6">
        <v>2025</v>
      </c>
      <c r="K1249" s="7">
        <v>3500000</v>
      </c>
      <c r="L1249" s="7">
        <v>2800000</v>
      </c>
      <c r="M1249" s="7">
        <v>700000</v>
      </c>
      <c r="N1249" s="7">
        <v>0</v>
      </c>
    </row>
    <row r="1250" spans="1:258" s="9" customFormat="1" x14ac:dyDescent="0.4">
      <c r="A1250" s="5">
        <v>10</v>
      </c>
      <c r="B1250" t="s">
        <v>1518</v>
      </c>
      <c r="C1250" t="s">
        <v>1583</v>
      </c>
      <c r="D1250" t="s">
        <v>1578</v>
      </c>
      <c r="E1250" s="5" t="s">
        <v>17</v>
      </c>
      <c r="F1250" t="s">
        <v>1579</v>
      </c>
      <c r="G1250" t="s">
        <v>38</v>
      </c>
      <c r="H1250" t="s">
        <v>1584</v>
      </c>
      <c r="I1250" s="5" t="s">
        <v>227</v>
      </c>
      <c r="J1250" s="6">
        <v>2025</v>
      </c>
      <c r="K1250" s="7">
        <v>820000</v>
      </c>
      <c r="L1250" s="7">
        <v>656000</v>
      </c>
      <c r="M1250" s="7">
        <v>164000</v>
      </c>
      <c r="N1250" s="7">
        <v>0</v>
      </c>
      <c r="O1250" t="s">
        <v>1381</v>
      </c>
      <c r="P1250" s="8">
        <v>45792</v>
      </c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  <c r="IQ1250"/>
      <c r="IR1250"/>
      <c r="IS1250"/>
      <c r="IT1250"/>
      <c r="IU1250"/>
      <c r="IV1250"/>
      <c r="IW1250"/>
      <c r="IX1250"/>
    </row>
    <row r="1251" spans="1:258" x14ac:dyDescent="0.4">
      <c r="A1251" s="5">
        <v>8</v>
      </c>
      <c r="B1251" t="s">
        <v>1518</v>
      </c>
      <c r="C1251" t="s">
        <v>1585</v>
      </c>
      <c r="E1251" s="5" t="s">
        <v>17</v>
      </c>
      <c r="F1251" t="s">
        <v>1586</v>
      </c>
      <c r="G1251" t="s">
        <v>1587</v>
      </c>
      <c r="H1251" t="s">
        <v>1588</v>
      </c>
      <c r="I1251" s="5" t="s">
        <v>227</v>
      </c>
      <c r="J1251" s="6">
        <v>2025</v>
      </c>
      <c r="K1251" s="7">
        <v>75000</v>
      </c>
      <c r="L1251" s="7">
        <v>60000</v>
      </c>
      <c r="M1251" s="7">
        <v>15000</v>
      </c>
      <c r="N1251" s="7">
        <v>0</v>
      </c>
      <c r="O1251" t="s">
        <v>35</v>
      </c>
      <c r="P1251" s="8">
        <v>45833</v>
      </c>
    </row>
    <row r="1252" spans="1:258" s="9" customFormat="1" x14ac:dyDescent="0.4">
      <c r="A1252" s="5">
        <v>8</v>
      </c>
      <c r="B1252" t="s">
        <v>1518</v>
      </c>
      <c r="C1252" t="s">
        <v>1589</v>
      </c>
      <c r="D1252" t="s">
        <v>1590</v>
      </c>
      <c r="E1252" s="5" t="s">
        <v>17</v>
      </c>
      <c r="F1252" t="s">
        <v>1586</v>
      </c>
      <c r="G1252" t="s">
        <v>1587</v>
      </c>
      <c r="H1252" t="s">
        <v>1591</v>
      </c>
      <c r="I1252" s="5" t="s">
        <v>278</v>
      </c>
      <c r="J1252" s="6">
        <v>2025</v>
      </c>
      <c r="K1252" s="7">
        <v>50000</v>
      </c>
      <c r="L1252" s="7">
        <v>40000</v>
      </c>
      <c r="M1252" s="7">
        <v>10000</v>
      </c>
      <c r="N1252" s="7">
        <v>0</v>
      </c>
      <c r="O1252" t="s">
        <v>1592</v>
      </c>
      <c r="P1252" s="8">
        <v>45833</v>
      </c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  <c r="IQ1252"/>
      <c r="IR1252"/>
      <c r="IS1252"/>
      <c r="IT1252"/>
      <c r="IU1252"/>
      <c r="IV1252"/>
      <c r="IW1252"/>
      <c r="IX1252"/>
    </row>
    <row r="1253" spans="1:258" x14ac:dyDescent="0.4">
      <c r="A1253" s="5">
        <v>8</v>
      </c>
      <c r="B1253" t="s">
        <v>1518</v>
      </c>
      <c r="C1253" t="s">
        <v>1593</v>
      </c>
      <c r="D1253" t="s">
        <v>1590</v>
      </c>
      <c r="E1253" s="5" t="s">
        <v>17</v>
      </c>
      <c r="F1253" t="s">
        <v>1586</v>
      </c>
      <c r="G1253" t="s">
        <v>1594</v>
      </c>
      <c r="H1253" t="s">
        <v>1595</v>
      </c>
      <c r="I1253" s="5" t="s">
        <v>1553</v>
      </c>
      <c r="J1253" s="6">
        <v>2025</v>
      </c>
      <c r="K1253" s="7">
        <v>2250000</v>
      </c>
      <c r="L1253" s="7">
        <v>1800000</v>
      </c>
      <c r="M1253" s="7">
        <v>450000</v>
      </c>
      <c r="N1253" s="7">
        <v>0</v>
      </c>
    </row>
    <row r="1254" spans="1:258" s="9" customFormat="1" x14ac:dyDescent="0.4">
      <c r="A1254" s="5">
        <v>11</v>
      </c>
      <c r="B1254" t="s">
        <v>1518</v>
      </c>
      <c r="C1254" t="s">
        <v>1596</v>
      </c>
      <c r="D1254" t="s">
        <v>1597</v>
      </c>
      <c r="E1254" s="5" t="s">
        <v>17</v>
      </c>
      <c r="F1254" t="s">
        <v>1598</v>
      </c>
      <c r="G1254" t="s">
        <v>1599</v>
      </c>
      <c r="H1254" t="s">
        <v>1600</v>
      </c>
      <c r="I1254" s="5" t="s">
        <v>278</v>
      </c>
      <c r="J1254" s="6">
        <v>2025</v>
      </c>
      <c r="K1254" s="7">
        <v>300000</v>
      </c>
      <c r="L1254" s="7">
        <v>240000</v>
      </c>
      <c r="M1254" s="7">
        <v>60000</v>
      </c>
      <c r="N1254" s="7">
        <v>0</v>
      </c>
      <c r="O1254" t="s">
        <v>1601</v>
      </c>
      <c r="P1254" s="8" t="s">
        <v>320</v>
      </c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  <c r="IQ1254"/>
      <c r="IR1254"/>
      <c r="IS1254"/>
      <c r="IT1254"/>
      <c r="IU1254"/>
      <c r="IV1254"/>
      <c r="IW1254"/>
      <c r="IX1254"/>
    </row>
    <row r="1255" spans="1:258" x14ac:dyDescent="0.4">
      <c r="A1255" s="5">
        <v>70</v>
      </c>
      <c r="B1255" t="s">
        <v>1518</v>
      </c>
      <c r="C1255" t="s">
        <v>1602</v>
      </c>
      <c r="D1255" t="s">
        <v>81</v>
      </c>
      <c r="E1255" s="5" t="s">
        <v>17</v>
      </c>
      <c r="F1255" t="s">
        <v>81</v>
      </c>
      <c r="G1255" t="s">
        <v>81</v>
      </c>
      <c r="H1255" t="s">
        <v>1603</v>
      </c>
      <c r="I1255" s="5" t="s">
        <v>1553</v>
      </c>
      <c r="J1255" s="6">
        <v>2025</v>
      </c>
      <c r="K1255" s="7">
        <v>6250000</v>
      </c>
      <c r="L1255" s="7">
        <v>5000000</v>
      </c>
      <c r="M1255" s="7">
        <v>1250000</v>
      </c>
      <c r="N1255" s="7">
        <v>0</v>
      </c>
    </row>
    <row r="1256" spans="1:258" x14ac:dyDescent="0.4">
      <c r="J1256" s="10" t="s">
        <v>105</v>
      </c>
      <c r="K1256" s="11">
        <f>SUBTOTAL(9,K1231:K1255)</f>
        <v>169907500</v>
      </c>
      <c r="L1256" s="11">
        <f>SUBTOTAL(9,L1231:L1255)</f>
        <v>135926000</v>
      </c>
      <c r="M1256" s="11">
        <f>SUBTOTAL(9,M1231:M1255)</f>
        <v>33981500</v>
      </c>
      <c r="N1256" s="11">
        <f>SUBTOTAL(9,N1231:N1255)</f>
        <v>0</v>
      </c>
    </row>
    <row r="1257" spans="1:258" x14ac:dyDescent="0.4">
      <c r="A1257" s="5" t="s">
        <v>1517</v>
      </c>
      <c r="B1257" t="s">
        <v>1518</v>
      </c>
      <c r="C1257" t="s">
        <v>1604</v>
      </c>
      <c r="D1257" t="s">
        <v>1520</v>
      </c>
      <c r="E1257" s="5" t="s">
        <v>17</v>
      </c>
      <c r="F1257" t="s">
        <v>1521</v>
      </c>
      <c r="G1257" t="s">
        <v>107</v>
      </c>
      <c r="H1257" t="s">
        <v>1605</v>
      </c>
      <c r="I1257" s="5" t="s">
        <v>278</v>
      </c>
      <c r="J1257" s="6">
        <v>2026</v>
      </c>
      <c r="K1257" s="7">
        <v>400000</v>
      </c>
      <c r="L1257" s="7">
        <v>320000</v>
      </c>
      <c r="M1257" s="7">
        <v>80000</v>
      </c>
      <c r="N1257" s="7">
        <v>0</v>
      </c>
    </row>
    <row r="1258" spans="1:258" x14ac:dyDescent="0.4">
      <c r="A1258" s="5">
        <v>70</v>
      </c>
      <c r="B1258" t="s">
        <v>1518</v>
      </c>
      <c r="C1258" t="s">
        <v>1606</v>
      </c>
      <c r="D1258" t="s">
        <v>1524</v>
      </c>
      <c r="E1258" s="5" t="s">
        <v>17</v>
      </c>
      <c r="F1258" t="s">
        <v>81</v>
      </c>
      <c r="G1258" t="s">
        <v>225</v>
      </c>
      <c r="H1258" t="s">
        <v>1607</v>
      </c>
      <c r="I1258" s="5" t="s">
        <v>278</v>
      </c>
      <c r="J1258" s="6">
        <v>2026</v>
      </c>
      <c r="K1258" s="7">
        <v>450000</v>
      </c>
      <c r="L1258" s="7">
        <v>360000</v>
      </c>
      <c r="M1258" s="7">
        <v>90000</v>
      </c>
      <c r="N1258" s="7">
        <v>0</v>
      </c>
    </row>
    <row r="1259" spans="1:258" x14ac:dyDescent="0.4">
      <c r="A1259" s="5">
        <v>70</v>
      </c>
      <c r="B1259" t="s">
        <v>1518</v>
      </c>
      <c r="C1259" t="s">
        <v>1526</v>
      </c>
      <c r="D1259" t="s">
        <v>961</v>
      </c>
      <c r="E1259" s="5" t="s">
        <v>17</v>
      </c>
      <c r="F1259" t="s">
        <v>81</v>
      </c>
      <c r="G1259" t="s">
        <v>81</v>
      </c>
      <c r="H1259" t="s">
        <v>1527</v>
      </c>
      <c r="I1259" s="5" t="s">
        <v>227</v>
      </c>
      <c r="J1259" s="6">
        <v>2026</v>
      </c>
      <c r="K1259" s="7">
        <v>1500000</v>
      </c>
      <c r="L1259" s="7">
        <v>1200000</v>
      </c>
      <c r="M1259" s="7">
        <v>300000</v>
      </c>
      <c r="N1259" s="7">
        <v>0</v>
      </c>
    </row>
    <row r="1260" spans="1:258" x14ac:dyDescent="0.4">
      <c r="A1260" s="5">
        <v>78</v>
      </c>
      <c r="B1260" t="s">
        <v>1518</v>
      </c>
      <c r="C1260" t="s">
        <v>1608</v>
      </c>
      <c r="D1260" t="s">
        <v>1529</v>
      </c>
      <c r="E1260" s="5" t="s">
        <v>17</v>
      </c>
      <c r="F1260" t="s">
        <v>288</v>
      </c>
      <c r="G1260" t="s">
        <v>81</v>
      </c>
      <c r="H1260" t="s">
        <v>1609</v>
      </c>
      <c r="I1260" s="5" t="s">
        <v>227</v>
      </c>
      <c r="J1260" s="6">
        <v>2026</v>
      </c>
      <c r="K1260" s="7">
        <v>11250000</v>
      </c>
      <c r="L1260" s="7">
        <v>9000000</v>
      </c>
      <c r="M1260" s="7">
        <v>2250000</v>
      </c>
      <c r="N1260" s="7">
        <v>0</v>
      </c>
      <c r="O1260" t="s">
        <v>1237</v>
      </c>
    </row>
    <row r="1261" spans="1:258" x14ac:dyDescent="0.4">
      <c r="A1261" s="5">
        <v>1</v>
      </c>
      <c r="B1261" t="s">
        <v>1518</v>
      </c>
      <c r="C1261" t="s">
        <v>1532</v>
      </c>
      <c r="D1261" t="s">
        <v>1533</v>
      </c>
      <c r="E1261" s="5" t="s">
        <v>17</v>
      </c>
      <c r="F1261" t="s">
        <v>288</v>
      </c>
      <c r="G1261" t="s">
        <v>359</v>
      </c>
      <c r="H1261" t="s">
        <v>1534</v>
      </c>
      <c r="I1261" s="5" t="s">
        <v>21</v>
      </c>
      <c r="J1261" s="6">
        <v>2026</v>
      </c>
      <c r="K1261" s="7">
        <v>37500000</v>
      </c>
      <c r="L1261" s="7">
        <v>30000000</v>
      </c>
      <c r="M1261" s="7">
        <v>7500000</v>
      </c>
      <c r="N1261" s="7">
        <v>0</v>
      </c>
    </row>
    <row r="1262" spans="1:258" x14ac:dyDescent="0.4">
      <c r="A1262" s="5">
        <v>79</v>
      </c>
      <c r="B1262" t="s">
        <v>1518</v>
      </c>
      <c r="C1262" t="s">
        <v>1610</v>
      </c>
      <c r="D1262" t="s">
        <v>1550</v>
      </c>
      <c r="E1262" s="5" t="s">
        <v>17</v>
      </c>
      <c r="F1262" t="s">
        <v>1551</v>
      </c>
      <c r="G1262" t="s">
        <v>81</v>
      </c>
      <c r="H1262" t="s">
        <v>1552</v>
      </c>
      <c r="I1262" s="5" t="s">
        <v>1553</v>
      </c>
      <c r="J1262" s="6">
        <v>2026</v>
      </c>
      <c r="K1262" s="7">
        <v>10500000</v>
      </c>
      <c r="L1262" s="7">
        <v>8400000</v>
      </c>
      <c r="M1262" s="7">
        <v>2100000</v>
      </c>
      <c r="N1262" s="7">
        <v>0</v>
      </c>
    </row>
    <row r="1263" spans="1:258" x14ac:dyDescent="0.4">
      <c r="A1263" s="5">
        <v>79</v>
      </c>
      <c r="B1263" t="s">
        <v>1518</v>
      </c>
      <c r="C1263" t="s">
        <v>1611</v>
      </c>
      <c r="D1263" t="s">
        <v>1550</v>
      </c>
      <c r="E1263" s="5" t="s">
        <v>17</v>
      </c>
      <c r="F1263" t="s">
        <v>1551</v>
      </c>
      <c r="G1263" t="s">
        <v>81</v>
      </c>
      <c r="H1263" t="s">
        <v>1612</v>
      </c>
      <c r="I1263" s="5" t="s">
        <v>227</v>
      </c>
      <c r="J1263" s="6">
        <v>2026</v>
      </c>
      <c r="K1263" s="7">
        <v>6250000</v>
      </c>
      <c r="L1263" s="7">
        <v>5000000</v>
      </c>
      <c r="M1263" s="7">
        <v>1250000</v>
      </c>
      <c r="N1263" s="7">
        <v>0</v>
      </c>
    </row>
    <row r="1264" spans="1:258" x14ac:dyDescent="0.4">
      <c r="A1264" s="5">
        <v>79</v>
      </c>
      <c r="B1264" t="s">
        <v>1518</v>
      </c>
      <c r="C1264" t="s">
        <v>1613</v>
      </c>
      <c r="D1264" t="s">
        <v>1550</v>
      </c>
      <c r="E1264" s="5" t="s">
        <v>17</v>
      </c>
      <c r="F1264" t="s">
        <v>1551</v>
      </c>
      <c r="G1264" t="s">
        <v>81</v>
      </c>
      <c r="H1264" t="s">
        <v>1614</v>
      </c>
      <c r="I1264" s="5" t="s">
        <v>227</v>
      </c>
      <c r="J1264" s="6">
        <v>2026</v>
      </c>
      <c r="K1264" s="7">
        <v>1000000</v>
      </c>
      <c r="L1264" s="7">
        <v>800000</v>
      </c>
      <c r="M1264" s="7">
        <v>200000</v>
      </c>
      <c r="N1264" s="7">
        <v>0</v>
      </c>
    </row>
    <row r="1265" spans="1:15" x14ac:dyDescent="0.4">
      <c r="A1265" s="5">
        <v>8</v>
      </c>
      <c r="B1265" t="s">
        <v>1518</v>
      </c>
      <c r="C1265" t="s">
        <v>1615</v>
      </c>
      <c r="D1265" t="s">
        <v>1616</v>
      </c>
      <c r="E1265" s="5" t="s">
        <v>287</v>
      </c>
      <c r="F1265" t="s">
        <v>1617</v>
      </c>
      <c r="G1265" t="s">
        <v>67</v>
      </c>
      <c r="H1265" t="s">
        <v>1618</v>
      </c>
      <c r="I1265" s="5" t="s">
        <v>227</v>
      </c>
      <c r="J1265" s="6">
        <v>2026</v>
      </c>
      <c r="K1265" s="7">
        <v>20000000</v>
      </c>
      <c r="L1265" s="7">
        <v>16000000</v>
      </c>
      <c r="M1265" s="7">
        <v>4000000</v>
      </c>
      <c r="N1265" s="7">
        <v>0</v>
      </c>
      <c r="O1265" t="s">
        <v>1619</v>
      </c>
    </row>
    <row r="1266" spans="1:15" x14ac:dyDescent="0.4">
      <c r="A1266" s="5">
        <v>7</v>
      </c>
      <c r="B1266" t="s">
        <v>1518</v>
      </c>
      <c r="C1266" t="s">
        <v>1620</v>
      </c>
      <c r="D1266" t="s">
        <v>1557</v>
      </c>
      <c r="E1266" s="5" t="s">
        <v>17</v>
      </c>
      <c r="F1266" t="s">
        <v>1558</v>
      </c>
      <c r="G1266" t="s">
        <v>173</v>
      </c>
      <c r="H1266" t="s">
        <v>1621</v>
      </c>
      <c r="I1266" s="5" t="s">
        <v>278</v>
      </c>
      <c r="J1266" s="6">
        <v>2026</v>
      </c>
      <c r="K1266" s="7">
        <v>575000</v>
      </c>
      <c r="L1266" s="7">
        <v>460000</v>
      </c>
      <c r="M1266" s="7">
        <v>115000</v>
      </c>
      <c r="N1266" s="7">
        <v>0</v>
      </c>
    </row>
    <row r="1267" spans="1:15" x14ac:dyDescent="0.4">
      <c r="A1267" s="5">
        <v>7</v>
      </c>
      <c r="B1267" t="s">
        <v>1518</v>
      </c>
      <c r="C1267" t="s">
        <v>1622</v>
      </c>
      <c r="D1267" t="s">
        <v>1557</v>
      </c>
      <c r="E1267" s="5" t="s">
        <v>17</v>
      </c>
      <c r="F1267" t="s">
        <v>1558</v>
      </c>
      <c r="G1267" t="s">
        <v>173</v>
      </c>
      <c r="H1267" t="s">
        <v>1623</v>
      </c>
      <c r="I1267" s="5" t="s">
        <v>227</v>
      </c>
      <c r="J1267" s="6">
        <v>2026</v>
      </c>
      <c r="K1267" s="7">
        <v>200000</v>
      </c>
      <c r="L1267" s="7">
        <v>160000</v>
      </c>
      <c r="M1267" s="7">
        <v>40000</v>
      </c>
      <c r="N1267" s="7">
        <v>0</v>
      </c>
    </row>
    <row r="1268" spans="1:15" x14ac:dyDescent="0.4">
      <c r="A1268" s="5">
        <v>1</v>
      </c>
      <c r="B1268" t="s">
        <v>1518</v>
      </c>
      <c r="C1268" t="s">
        <v>1624</v>
      </c>
      <c r="D1268" t="s">
        <v>1562</v>
      </c>
      <c r="E1268" s="5" t="s">
        <v>17</v>
      </c>
      <c r="F1268" t="s">
        <v>1563</v>
      </c>
      <c r="G1268" t="s">
        <v>135</v>
      </c>
      <c r="H1268" t="s">
        <v>1625</v>
      </c>
      <c r="I1268" s="5" t="s">
        <v>278</v>
      </c>
      <c r="J1268" s="6">
        <v>2026</v>
      </c>
      <c r="K1268" s="7">
        <v>500000</v>
      </c>
      <c r="L1268" s="7">
        <v>400000</v>
      </c>
      <c r="M1268" s="7">
        <v>100000</v>
      </c>
      <c r="N1268" s="7">
        <v>0</v>
      </c>
    </row>
    <row r="1269" spans="1:15" x14ac:dyDescent="0.4">
      <c r="A1269" s="5">
        <v>1</v>
      </c>
      <c r="B1269" t="s">
        <v>1518</v>
      </c>
      <c r="C1269" t="s">
        <v>1626</v>
      </c>
      <c r="D1269" t="s">
        <v>1562</v>
      </c>
      <c r="E1269" s="5" t="s">
        <v>17</v>
      </c>
      <c r="F1269" t="s">
        <v>1563</v>
      </c>
      <c r="G1269" t="s">
        <v>135</v>
      </c>
      <c r="H1269" t="s">
        <v>1627</v>
      </c>
      <c r="I1269" s="5" t="s">
        <v>1553</v>
      </c>
      <c r="J1269" s="6">
        <v>2026</v>
      </c>
      <c r="K1269" s="7">
        <v>1625000</v>
      </c>
      <c r="L1269" s="7">
        <v>1300000</v>
      </c>
      <c r="M1269" s="7">
        <v>325000</v>
      </c>
      <c r="N1269" s="7">
        <v>0</v>
      </c>
    </row>
    <row r="1270" spans="1:15" x14ac:dyDescent="0.4">
      <c r="A1270" s="5">
        <v>13</v>
      </c>
      <c r="B1270" t="s">
        <v>1518</v>
      </c>
      <c r="C1270" t="s">
        <v>1628</v>
      </c>
      <c r="D1270" t="s">
        <v>1629</v>
      </c>
      <c r="E1270" s="5" t="s">
        <v>17</v>
      </c>
      <c r="F1270" t="s">
        <v>1630</v>
      </c>
      <c r="G1270" t="s">
        <v>352</v>
      </c>
      <c r="H1270" t="s">
        <v>1631</v>
      </c>
      <c r="I1270" s="5" t="s">
        <v>278</v>
      </c>
      <c r="J1270" s="6">
        <v>2026</v>
      </c>
      <c r="K1270" s="7">
        <v>300000</v>
      </c>
      <c r="L1270" s="7">
        <v>240000</v>
      </c>
      <c r="M1270" s="7">
        <v>60000</v>
      </c>
      <c r="N1270" s="7">
        <v>0</v>
      </c>
    </row>
    <row r="1271" spans="1:15" x14ac:dyDescent="0.4">
      <c r="A1271" s="5">
        <v>2</v>
      </c>
      <c r="B1271" t="s">
        <v>1518</v>
      </c>
      <c r="C1271" t="s">
        <v>1632</v>
      </c>
      <c r="D1271" t="s">
        <v>1568</v>
      </c>
      <c r="E1271" s="5" t="s">
        <v>17</v>
      </c>
      <c r="F1271" t="s">
        <v>1569</v>
      </c>
      <c r="G1271" t="s">
        <v>306</v>
      </c>
      <c r="H1271" t="s">
        <v>1633</v>
      </c>
      <c r="I1271" s="5" t="s">
        <v>278</v>
      </c>
      <c r="J1271" s="6">
        <v>2026</v>
      </c>
      <c r="K1271" s="7">
        <v>200000</v>
      </c>
      <c r="L1271" s="7">
        <v>160000</v>
      </c>
      <c r="M1271" s="7">
        <v>40000</v>
      </c>
      <c r="N1271" s="7">
        <v>0</v>
      </c>
    </row>
    <row r="1272" spans="1:15" x14ac:dyDescent="0.4">
      <c r="A1272" s="5">
        <v>2</v>
      </c>
      <c r="B1272" t="s">
        <v>1518</v>
      </c>
      <c r="C1272" t="s">
        <v>1634</v>
      </c>
      <c r="D1272" t="s">
        <v>1568</v>
      </c>
      <c r="E1272" s="5" t="s">
        <v>17</v>
      </c>
      <c r="F1272" t="s">
        <v>1569</v>
      </c>
      <c r="G1272" t="s">
        <v>306</v>
      </c>
      <c r="H1272" t="s">
        <v>1635</v>
      </c>
      <c r="I1272" s="5" t="s">
        <v>1553</v>
      </c>
      <c r="J1272" s="6">
        <v>2026</v>
      </c>
      <c r="K1272" s="7">
        <v>1040000</v>
      </c>
      <c r="L1272" s="7">
        <v>832000</v>
      </c>
      <c r="M1272" s="7">
        <v>208000</v>
      </c>
      <c r="N1272" s="7">
        <v>0</v>
      </c>
    </row>
    <row r="1273" spans="1:15" x14ac:dyDescent="0.4">
      <c r="A1273" s="5">
        <v>8</v>
      </c>
      <c r="B1273" t="s">
        <v>1518</v>
      </c>
      <c r="C1273" t="s">
        <v>1636</v>
      </c>
      <c r="D1273" t="s">
        <v>1572</v>
      </c>
      <c r="E1273" s="5" t="s">
        <v>17</v>
      </c>
      <c r="F1273" t="s">
        <v>1573</v>
      </c>
      <c r="G1273" t="s">
        <v>615</v>
      </c>
      <c r="H1273" t="s">
        <v>1637</v>
      </c>
      <c r="I1273" s="5" t="s">
        <v>227</v>
      </c>
      <c r="J1273" s="6">
        <v>2026</v>
      </c>
      <c r="K1273" s="7">
        <v>100000</v>
      </c>
      <c r="L1273" s="7">
        <v>80000</v>
      </c>
      <c r="M1273" s="7">
        <v>20000</v>
      </c>
      <c r="N1273" s="7">
        <v>0</v>
      </c>
    </row>
    <row r="1274" spans="1:15" x14ac:dyDescent="0.4">
      <c r="A1274" s="5">
        <v>8</v>
      </c>
      <c r="B1274" t="s">
        <v>1518</v>
      </c>
      <c r="C1274" t="s">
        <v>1638</v>
      </c>
      <c r="D1274" t="s">
        <v>1572</v>
      </c>
      <c r="E1274" s="5" t="s">
        <v>17</v>
      </c>
      <c r="F1274" t="s">
        <v>1573</v>
      </c>
      <c r="G1274" t="s">
        <v>615</v>
      </c>
      <c r="H1274" t="s">
        <v>1639</v>
      </c>
      <c r="I1274" s="5" t="s">
        <v>278</v>
      </c>
      <c r="J1274" s="6">
        <v>2026</v>
      </c>
      <c r="K1274" s="7">
        <v>400000</v>
      </c>
      <c r="L1274" s="7">
        <v>320000</v>
      </c>
      <c r="M1274" s="7">
        <v>80000</v>
      </c>
      <c r="N1274" s="7">
        <v>0</v>
      </c>
    </row>
    <row r="1275" spans="1:15" x14ac:dyDescent="0.4">
      <c r="A1275" s="5">
        <v>8</v>
      </c>
      <c r="B1275" t="s">
        <v>1518</v>
      </c>
      <c r="C1275" t="s">
        <v>1640</v>
      </c>
      <c r="D1275" t="s">
        <v>1572</v>
      </c>
      <c r="E1275" s="5" t="s">
        <v>17</v>
      </c>
      <c r="F1275" t="s">
        <v>1573</v>
      </c>
      <c r="G1275" t="s">
        <v>615</v>
      </c>
      <c r="H1275" t="s">
        <v>1641</v>
      </c>
      <c r="I1275" s="5" t="s">
        <v>1553</v>
      </c>
      <c r="J1275" s="6">
        <v>2026</v>
      </c>
      <c r="K1275" s="7">
        <v>500000</v>
      </c>
      <c r="L1275" s="7">
        <v>400000</v>
      </c>
      <c r="M1275" s="7">
        <v>100000</v>
      </c>
      <c r="N1275" s="7">
        <v>0</v>
      </c>
    </row>
    <row r="1276" spans="1:15" x14ac:dyDescent="0.4">
      <c r="A1276" s="5">
        <v>10</v>
      </c>
      <c r="B1276" t="s">
        <v>1518</v>
      </c>
      <c r="C1276" t="s">
        <v>1642</v>
      </c>
      <c r="D1276" t="s">
        <v>1578</v>
      </c>
      <c r="E1276" s="5" t="s">
        <v>17</v>
      </c>
      <c r="F1276" t="s">
        <v>1579</v>
      </c>
      <c r="G1276" t="s">
        <v>38</v>
      </c>
      <c r="H1276" t="s">
        <v>1643</v>
      </c>
      <c r="I1276" s="5" t="s">
        <v>278</v>
      </c>
      <c r="J1276" s="6">
        <v>2026</v>
      </c>
      <c r="K1276" s="7">
        <v>750000</v>
      </c>
      <c r="L1276" s="7">
        <v>600000</v>
      </c>
      <c r="M1276" s="7">
        <v>150000</v>
      </c>
      <c r="N1276" s="7">
        <v>0</v>
      </c>
    </row>
    <row r="1277" spans="1:15" x14ac:dyDescent="0.4">
      <c r="A1277" s="5">
        <v>10</v>
      </c>
      <c r="B1277" t="s">
        <v>1518</v>
      </c>
      <c r="C1277" t="s">
        <v>1644</v>
      </c>
      <c r="D1277" t="s">
        <v>1578</v>
      </c>
      <c r="E1277" s="5" t="s">
        <v>17</v>
      </c>
      <c r="F1277" t="s">
        <v>1579</v>
      </c>
      <c r="G1277" t="s">
        <v>38</v>
      </c>
      <c r="H1277" t="s">
        <v>1645</v>
      </c>
      <c r="I1277" s="5" t="s">
        <v>1553</v>
      </c>
      <c r="J1277" s="6">
        <v>2026</v>
      </c>
      <c r="K1277" s="7">
        <v>3500000</v>
      </c>
      <c r="L1277" s="7">
        <v>2800000</v>
      </c>
      <c r="M1277" s="7">
        <v>700000</v>
      </c>
      <c r="N1277" s="7">
        <v>0</v>
      </c>
    </row>
    <row r="1278" spans="1:15" x14ac:dyDescent="0.4">
      <c r="A1278" s="5">
        <v>10</v>
      </c>
      <c r="B1278" t="s">
        <v>1518</v>
      </c>
      <c r="C1278" t="s">
        <v>1646</v>
      </c>
      <c r="D1278" t="s">
        <v>1578</v>
      </c>
      <c r="E1278" s="5" t="s">
        <v>17</v>
      </c>
      <c r="F1278" t="s">
        <v>1579</v>
      </c>
      <c r="G1278" t="s">
        <v>38</v>
      </c>
      <c r="H1278" t="s">
        <v>1647</v>
      </c>
      <c r="I1278" s="5" t="s">
        <v>227</v>
      </c>
      <c r="J1278" s="6">
        <v>2026</v>
      </c>
      <c r="K1278" s="7">
        <v>1000000</v>
      </c>
      <c r="L1278" s="7">
        <v>800000</v>
      </c>
      <c r="M1278" s="7">
        <v>200000</v>
      </c>
      <c r="N1278" s="7">
        <v>0</v>
      </c>
    </row>
    <row r="1279" spans="1:15" x14ac:dyDescent="0.4">
      <c r="A1279" s="5">
        <v>8</v>
      </c>
      <c r="B1279" t="s">
        <v>1518</v>
      </c>
      <c r="C1279" t="s">
        <v>1648</v>
      </c>
      <c r="D1279" t="s">
        <v>1590</v>
      </c>
      <c r="E1279" s="5" t="s">
        <v>17</v>
      </c>
      <c r="F1279" t="s">
        <v>1586</v>
      </c>
      <c r="G1279" t="s">
        <v>1594</v>
      </c>
      <c r="H1279" t="s">
        <v>1649</v>
      </c>
      <c r="I1279" s="5" t="s">
        <v>278</v>
      </c>
      <c r="J1279" s="6">
        <v>2026</v>
      </c>
      <c r="K1279" s="7">
        <v>500000</v>
      </c>
      <c r="L1279" s="7">
        <v>400000</v>
      </c>
      <c r="M1279" s="7">
        <v>100000</v>
      </c>
      <c r="N1279" s="7">
        <v>0</v>
      </c>
    </row>
    <row r="1280" spans="1:15" x14ac:dyDescent="0.4">
      <c r="A1280" s="5">
        <v>8</v>
      </c>
      <c r="B1280" t="s">
        <v>1518</v>
      </c>
      <c r="C1280" t="s">
        <v>1650</v>
      </c>
      <c r="D1280" t="s">
        <v>1590</v>
      </c>
      <c r="E1280" s="5" t="s">
        <v>17</v>
      </c>
      <c r="F1280" t="s">
        <v>1586</v>
      </c>
      <c r="G1280" t="s">
        <v>1594</v>
      </c>
      <c r="H1280" t="s">
        <v>1651</v>
      </c>
      <c r="I1280" s="5" t="s">
        <v>1553</v>
      </c>
      <c r="J1280" s="6">
        <v>2026</v>
      </c>
      <c r="K1280" s="7">
        <v>2300000</v>
      </c>
      <c r="L1280" s="7">
        <v>1840000</v>
      </c>
      <c r="M1280" s="7">
        <v>460000</v>
      </c>
      <c r="N1280" s="7">
        <v>0</v>
      </c>
    </row>
    <row r="1281" spans="1:15" x14ac:dyDescent="0.4">
      <c r="A1281" s="5">
        <v>8</v>
      </c>
      <c r="B1281" t="s">
        <v>1518</v>
      </c>
      <c r="C1281" t="s">
        <v>1652</v>
      </c>
      <c r="D1281" t="s">
        <v>1590</v>
      </c>
      <c r="E1281" s="5" t="s">
        <v>17</v>
      </c>
      <c r="F1281" t="s">
        <v>1586</v>
      </c>
      <c r="G1281" t="s">
        <v>1594</v>
      </c>
      <c r="H1281" t="s">
        <v>1653</v>
      </c>
      <c r="I1281" s="5" t="s">
        <v>227</v>
      </c>
      <c r="J1281" s="6">
        <v>2026</v>
      </c>
      <c r="K1281" s="7">
        <v>44000000</v>
      </c>
      <c r="L1281" s="7">
        <v>35200000</v>
      </c>
      <c r="M1281" s="7">
        <v>8800000</v>
      </c>
      <c r="N1281" s="7">
        <v>0</v>
      </c>
      <c r="O1281" t="s">
        <v>291</v>
      </c>
    </row>
    <row r="1282" spans="1:15" x14ac:dyDescent="0.4">
      <c r="A1282" s="5">
        <v>11</v>
      </c>
      <c r="B1282" t="s">
        <v>1518</v>
      </c>
      <c r="C1282" t="s">
        <v>1654</v>
      </c>
      <c r="D1282" t="s">
        <v>1655</v>
      </c>
      <c r="E1282" s="5" t="s">
        <v>17</v>
      </c>
      <c r="F1282" t="s">
        <v>1598</v>
      </c>
      <c r="G1282" t="s">
        <v>1656</v>
      </c>
      <c r="H1282" t="s">
        <v>1657</v>
      </c>
      <c r="I1282" s="5" t="s">
        <v>227</v>
      </c>
      <c r="J1282" s="6">
        <v>2026</v>
      </c>
      <c r="K1282" s="7">
        <v>500000</v>
      </c>
      <c r="L1282" s="7">
        <v>400000</v>
      </c>
      <c r="M1282" s="7">
        <v>100000</v>
      </c>
      <c r="N1282" s="7">
        <v>0</v>
      </c>
    </row>
    <row r="1283" spans="1:15" x14ac:dyDescent="0.4">
      <c r="A1283" s="5">
        <v>11</v>
      </c>
      <c r="B1283" t="s">
        <v>1518</v>
      </c>
      <c r="C1283" t="s">
        <v>1658</v>
      </c>
      <c r="D1283" t="s">
        <v>1655</v>
      </c>
      <c r="E1283" s="5" t="s">
        <v>17</v>
      </c>
      <c r="F1283" t="s">
        <v>1598</v>
      </c>
      <c r="G1283" t="s">
        <v>1656</v>
      </c>
      <c r="H1283" t="s">
        <v>1659</v>
      </c>
      <c r="I1283" s="5" t="s">
        <v>278</v>
      </c>
      <c r="J1283" s="6">
        <v>2026</v>
      </c>
      <c r="K1283" s="7">
        <v>700000</v>
      </c>
      <c r="L1283" s="7">
        <v>560000</v>
      </c>
      <c r="M1283" s="7">
        <v>140000</v>
      </c>
      <c r="N1283" s="7">
        <v>0</v>
      </c>
    </row>
    <row r="1284" spans="1:15" x14ac:dyDescent="0.4">
      <c r="A1284" s="5">
        <v>70</v>
      </c>
      <c r="B1284" t="s">
        <v>1518</v>
      </c>
      <c r="C1284" t="s">
        <v>1660</v>
      </c>
      <c r="D1284" t="s">
        <v>81</v>
      </c>
      <c r="E1284" s="5" t="s">
        <v>17</v>
      </c>
      <c r="F1284" t="s">
        <v>81</v>
      </c>
      <c r="G1284" t="s">
        <v>81</v>
      </c>
      <c r="H1284" t="s">
        <v>1661</v>
      </c>
      <c r="I1284" s="5" t="s">
        <v>227</v>
      </c>
      <c r="J1284" s="6">
        <v>2026</v>
      </c>
      <c r="K1284" s="7">
        <v>6250000</v>
      </c>
      <c r="L1284" s="7">
        <v>5000000</v>
      </c>
      <c r="M1284" s="7">
        <v>1250000</v>
      </c>
      <c r="N1284" s="7">
        <v>0</v>
      </c>
    </row>
    <row r="1285" spans="1:15" x14ac:dyDescent="0.4">
      <c r="J1285" s="10" t="s">
        <v>171</v>
      </c>
      <c r="K1285" s="11">
        <f>SUBTOTAL(9,K1257:K1284)</f>
        <v>153790000</v>
      </c>
      <c r="L1285" s="11">
        <f>SUBTOTAL(9,L1257:L1284)</f>
        <v>123032000</v>
      </c>
      <c r="M1285" s="11">
        <f>SUBTOTAL(9,M1257:M1284)</f>
        <v>30758000</v>
      </c>
      <c r="N1285" s="11">
        <f>SUBTOTAL(9,N1257:N1284)</f>
        <v>0</v>
      </c>
    </row>
    <row r="1286" spans="1:15" x14ac:dyDescent="0.4">
      <c r="A1286" s="5" t="s">
        <v>1517</v>
      </c>
      <c r="B1286" t="s">
        <v>1518</v>
      </c>
      <c r="C1286" t="s">
        <v>1662</v>
      </c>
      <c r="D1286" t="s">
        <v>1520</v>
      </c>
      <c r="E1286" s="5" t="s">
        <v>17</v>
      </c>
      <c r="F1286" t="s">
        <v>1521</v>
      </c>
      <c r="G1286" t="s">
        <v>107</v>
      </c>
      <c r="H1286" t="s">
        <v>1663</v>
      </c>
      <c r="I1286" s="5" t="s">
        <v>278</v>
      </c>
      <c r="J1286" s="6">
        <v>2027</v>
      </c>
      <c r="K1286" s="7">
        <v>400000</v>
      </c>
      <c r="L1286" s="7">
        <v>320000</v>
      </c>
      <c r="M1286" s="7">
        <v>80000</v>
      </c>
      <c r="N1286" s="7">
        <v>0</v>
      </c>
    </row>
    <row r="1287" spans="1:15" x14ac:dyDescent="0.4">
      <c r="A1287" s="5">
        <v>70</v>
      </c>
      <c r="B1287" t="s">
        <v>1518</v>
      </c>
      <c r="C1287" t="s">
        <v>1664</v>
      </c>
      <c r="D1287" t="s">
        <v>1524</v>
      </c>
      <c r="E1287" s="5" t="s">
        <v>17</v>
      </c>
      <c r="F1287" t="s">
        <v>81</v>
      </c>
      <c r="G1287" t="s">
        <v>225</v>
      </c>
      <c r="H1287" t="s">
        <v>1665</v>
      </c>
      <c r="I1287" s="5" t="s">
        <v>278</v>
      </c>
      <c r="J1287" s="6">
        <v>2027</v>
      </c>
      <c r="K1287" s="7">
        <v>450000</v>
      </c>
      <c r="L1287" s="7">
        <v>360000</v>
      </c>
      <c r="M1287" s="7">
        <v>90000</v>
      </c>
      <c r="N1287" s="7">
        <v>0</v>
      </c>
    </row>
    <row r="1288" spans="1:15" x14ac:dyDescent="0.4">
      <c r="A1288" s="5">
        <v>70</v>
      </c>
      <c r="B1288" t="s">
        <v>1518</v>
      </c>
      <c r="C1288" t="s">
        <v>1526</v>
      </c>
      <c r="D1288" t="s">
        <v>961</v>
      </c>
      <c r="E1288" s="5" t="s">
        <v>17</v>
      </c>
      <c r="F1288" t="s">
        <v>81</v>
      </c>
      <c r="G1288" t="s">
        <v>81</v>
      </c>
      <c r="H1288" t="s">
        <v>1666</v>
      </c>
      <c r="I1288" s="5" t="s">
        <v>227</v>
      </c>
      <c r="J1288" s="6">
        <v>2027</v>
      </c>
      <c r="K1288" s="7">
        <v>1500000</v>
      </c>
      <c r="L1288" s="7">
        <v>1200000</v>
      </c>
      <c r="M1288" s="7">
        <v>300000</v>
      </c>
      <c r="N1288" s="7">
        <v>0</v>
      </c>
    </row>
    <row r="1289" spans="1:15" x14ac:dyDescent="0.4">
      <c r="A1289" s="5">
        <v>78</v>
      </c>
      <c r="B1289" t="s">
        <v>1518</v>
      </c>
      <c r="C1289" t="s">
        <v>1667</v>
      </c>
      <c r="D1289" t="s">
        <v>1529</v>
      </c>
      <c r="E1289" s="5" t="s">
        <v>17</v>
      </c>
      <c r="F1289" t="s">
        <v>288</v>
      </c>
      <c r="G1289" t="s">
        <v>81</v>
      </c>
      <c r="H1289" t="s">
        <v>1609</v>
      </c>
      <c r="I1289" s="5" t="s">
        <v>21</v>
      </c>
      <c r="J1289" s="6">
        <v>2027</v>
      </c>
      <c r="K1289" s="7">
        <v>27500000</v>
      </c>
      <c r="L1289" s="7">
        <v>22000000</v>
      </c>
      <c r="M1289" s="7">
        <v>5500000</v>
      </c>
      <c r="N1289" s="7">
        <v>0</v>
      </c>
    </row>
    <row r="1290" spans="1:15" x14ac:dyDescent="0.4">
      <c r="A1290" s="5">
        <v>8</v>
      </c>
      <c r="B1290" t="s">
        <v>1518</v>
      </c>
      <c r="C1290" t="s">
        <v>1668</v>
      </c>
      <c r="D1290" t="s">
        <v>1669</v>
      </c>
      <c r="E1290" s="5" t="s">
        <v>17</v>
      </c>
      <c r="F1290" t="s">
        <v>288</v>
      </c>
      <c r="G1290" t="s">
        <v>67</v>
      </c>
      <c r="H1290" t="s">
        <v>1670</v>
      </c>
      <c r="I1290" s="5" t="s">
        <v>21</v>
      </c>
      <c r="J1290" s="6">
        <v>2027</v>
      </c>
      <c r="K1290" s="7">
        <v>67500000</v>
      </c>
      <c r="L1290" s="7">
        <v>54000000</v>
      </c>
      <c r="M1290" s="7">
        <v>13500000</v>
      </c>
      <c r="N1290" s="7">
        <v>0</v>
      </c>
    </row>
    <row r="1291" spans="1:15" x14ac:dyDescent="0.4">
      <c r="A1291" s="5">
        <v>8</v>
      </c>
      <c r="B1291" t="s">
        <v>1518</v>
      </c>
      <c r="C1291" t="s">
        <v>1671</v>
      </c>
      <c r="D1291" t="s">
        <v>1672</v>
      </c>
      <c r="E1291" s="5" t="s">
        <v>17</v>
      </c>
      <c r="F1291" t="s">
        <v>288</v>
      </c>
      <c r="G1291" t="s">
        <v>67</v>
      </c>
      <c r="H1291" t="s">
        <v>1673</v>
      </c>
      <c r="I1291" s="5" t="s">
        <v>21</v>
      </c>
      <c r="J1291" s="6">
        <v>2027</v>
      </c>
      <c r="K1291" s="7">
        <v>24062500</v>
      </c>
      <c r="L1291" s="7">
        <v>19250000</v>
      </c>
      <c r="M1291" s="7">
        <v>4812500</v>
      </c>
      <c r="N1291" s="7">
        <v>0</v>
      </c>
    </row>
    <row r="1292" spans="1:15" x14ac:dyDescent="0.4">
      <c r="A1292" s="5">
        <v>79</v>
      </c>
      <c r="B1292" t="s">
        <v>1518</v>
      </c>
      <c r="C1292" t="s">
        <v>1674</v>
      </c>
      <c r="D1292" t="s">
        <v>1550</v>
      </c>
      <c r="E1292" s="5" t="s">
        <v>17</v>
      </c>
      <c r="F1292" t="s">
        <v>1551</v>
      </c>
      <c r="G1292" t="s">
        <v>81</v>
      </c>
      <c r="H1292" t="s">
        <v>1675</v>
      </c>
      <c r="I1292" s="5" t="s">
        <v>227</v>
      </c>
      <c r="J1292" s="6">
        <v>2027</v>
      </c>
      <c r="K1292" s="7">
        <v>1000000</v>
      </c>
      <c r="L1292" s="7">
        <v>800000</v>
      </c>
      <c r="M1292" s="7">
        <v>200000</v>
      </c>
      <c r="N1292" s="7">
        <v>0</v>
      </c>
    </row>
    <row r="1293" spans="1:15" x14ac:dyDescent="0.4">
      <c r="A1293" s="5">
        <v>79</v>
      </c>
      <c r="B1293" t="s">
        <v>1518</v>
      </c>
      <c r="C1293" t="s">
        <v>1676</v>
      </c>
      <c r="D1293" t="s">
        <v>1550</v>
      </c>
      <c r="E1293" s="5" t="s">
        <v>17</v>
      </c>
      <c r="F1293" t="s">
        <v>1551</v>
      </c>
      <c r="G1293" t="s">
        <v>81</v>
      </c>
      <c r="H1293" t="s">
        <v>1552</v>
      </c>
      <c r="I1293" s="5" t="s">
        <v>1553</v>
      </c>
      <c r="J1293" s="6">
        <v>2027</v>
      </c>
      <c r="K1293" s="7">
        <v>10500000</v>
      </c>
      <c r="L1293" s="7">
        <v>8400000</v>
      </c>
      <c r="M1293" s="7">
        <v>2100000</v>
      </c>
      <c r="N1293" s="7">
        <v>0</v>
      </c>
    </row>
    <row r="1294" spans="1:15" x14ac:dyDescent="0.4">
      <c r="A1294" s="5">
        <v>79</v>
      </c>
      <c r="B1294" t="s">
        <v>1518</v>
      </c>
      <c r="C1294" t="s">
        <v>1677</v>
      </c>
      <c r="D1294" t="s">
        <v>1550</v>
      </c>
      <c r="E1294" s="5" t="s">
        <v>17</v>
      </c>
      <c r="F1294" t="s">
        <v>1551</v>
      </c>
      <c r="G1294" t="s">
        <v>81</v>
      </c>
      <c r="H1294" t="s">
        <v>1612</v>
      </c>
      <c r="I1294" s="5" t="s">
        <v>227</v>
      </c>
      <c r="J1294" s="6">
        <v>2027</v>
      </c>
      <c r="K1294" s="7">
        <v>6250000</v>
      </c>
      <c r="L1294" s="7">
        <v>5000000</v>
      </c>
      <c r="M1294" s="7">
        <v>1250000</v>
      </c>
      <c r="N1294" s="7">
        <v>0</v>
      </c>
    </row>
    <row r="1295" spans="1:15" x14ac:dyDescent="0.4">
      <c r="A1295" s="5">
        <v>7</v>
      </c>
      <c r="B1295" t="s">
        <v>1518</v>
      </c>
      <c r="C1295" t="s">
        <v>1678</v>
      </c>
      <c r="D1295" t="s">
        <v>1557</v>
      </c>
      <c r="E1295" s="5" t="s">
        <v>17</v>
      </c>
      <c r="F1295" t="s">
        <v>1558</v>
      </c>
      <c r="G1295" t="s">
        <v>173</v>
      </c>
      <c r="H1295" t="s">
        <v>1679</v>
      </c>
      <c r="I1295" s="5" t="s">
        <v>278</v>
      </c>
      <c r="J1295" s="6">
        <v>2027</v>
      </c>
      <c r="K1295" s="7">
        <v>575000</v>
      </c>
      <c r="L1295" s="7">
        <v>460000</v>
      </c>
      <c r="M1295" s="7">
        <v>115000</v>
      </c>
      <c r="N1295" s="7">
        <v>0</v>
      </c>
    </row>
    <row r="1296" spans="1:15" x14ac:dyDescent="0.4">
      <c r="A1296" s="5">
        <v>7</v>
      </c>
      <c r="B1296" t="s">
        <v>1518</v>
      </c>
      <c r="C1296" t="s">
        <v>1680</v>
      </c>
      <c r="D1296" t="s">
        <v>1557</v>
      </c>
      <c r="E1296" s="5" t="s">
        <v>17</v>
      </c>
      <c r="F1296" t="s">
        <v>1558</v>
      </c>
      <c r="G1296" t="s">
        <v>173</v>
      </c>
      <c r="H1296" t="s">
        <v>1681</v>
      </c>
      <c r="I1296" s="5" t="s">
        <v>227</v>
      </c>
      <c r="J1296" s="6">
        <v>2027</v>
      </c>
      <c r="K1296" s="7">
        <v>200000</v>
      </c>
      <c r="L1296" s="7">
        <v>160000</v>
      </c>
      <c r="M1296" s="7">
        <v>40000</v>
      </c>
      <c r="N1296" s="7">
        <v>0</v>
      </c>
    </row>
    <row r="1297" spans="1:14" x14ac:dyDescent="0.4">
      <c r="A1297" s="5">
        <v>1</v>
      </c>
      <c r="B1297" t="s">
        <v>1518</v>
      </c>
      <c r="C1297" t="s">
        <v>1682</v>
      </c>
      <c r="D1297" t="s">
        <v>1562</v>
      </c>
      <c r="E1297" s="5" t="s">
        <v>17</v>
      </c>
      <c r="F1297" t="s">
        <v>1563</v>
      </c>
      <c r="G1297" t="s">
        <v>135</v>
      </c>
      <c r="H1297" t="s">
        <v>1683</v>
      </c>
      <c r="I1297" s="5" t="s">
        <v>1553</v>
      </c>
      <c r="J1297" s="6">
        <v>2027</v>
      </c>
      <c r="K1297" s="7">
        <v>1625000</v>
      </c>
      <c r="L1297" s="7">
        <v>1300000</v>
      </c>
      <c r="M1297" s="7">
        <v>325000</v>
      </c>
      <c r="N1297" s="7">
        <v>0</v>
      </c>
    </row>
    <row r="1298" spans="1:14" x14ac:dyDescent="0.4">
      <c r="A1298" s="5">
        <v>1</v>
      </c>
      <c r="B1298" t="s">
        <v>1518</v>
      </c>
      <c r="C1298" t="s">
        <v>1684</v>
      </c>
      <c r="D1298" t="s">
        <v>1562</v>
      </c>
      <c r="E1298" s="5" t="s">
        <v>17</v>
      </c>
      <c r="F1298" t="s">
        <v>1563</v>
      </c>
      <c r="G1298" t="s">
        <v>135</v>
      </c>
      <c r="H1298" t="s">
        <v>1685</v>
      </c>
      <c r="I1298" s="5" t="s">
        <v>278</v>
      </c>
      <c r="J1298" s="6">
        <v>2027</v>
      </c>
      <c r="K1298" s="7">
        <v>500000</v>
      </c>
      <c r="L1298" s="7">
        <v>400000</v>
      </c>
      <c r="M1298" s="7">
        <v>100000</v>
      </c>
      <c r="N1298" s="7">
        <v>0</v>
      </c>
    </row>
    <row r="1299" spans="1:14" x14ac:dyDescent="0.4">
      <c r="A1299" s="5">
        <v>13</v>
      </c>
      <c r="B1299" t="s">
        <v>1518</v>
      </c>
      <c r="C1299" t="s">
        <v>1686</v>
      </c>
      <c r="D1299" t="s">
        <v>1629</v>
      </c>
      <c r="E1299" s="5" t="s">
        <v>17</v>
      </c>
      <c r="F1299" t="s">
        <v>1630</v>
      </c>
      <c r="G1299" t="s">
        <v>352</v>
      </c>
      <c r="H1299" t="s">
        <v>1687</v>
      </c>
      <c r="I1299" s="5" t="s">
        <v>278</v>
      </c>
      <c r="J1299" s="6">
        <v>2027</v>
      </c>
      <c r="K1299" s="7">
        <v>500000</v>
      </c>
      <c r="L1299" s="7">
        <v>400000</v>
      </c>
      <c r="M1299" s="7">
        <v>100000</v>
      </c>
      <c r="N1299" s="7">
        <v>0</v>
      </c>
    </row>
    <row r="1300" spans="1:14" x14ac:dyDescent="0.4">
      <c r="A1300" s="5">
        <v>2</v>
      </c>
      <c r="B1300" t="s">
        <v>1518</v>
      </c>
      <c r="C1300" t="s">
        <v>1688</v>
      </c>
      <c r="D1300" t="s">
        <v>1568</v>
      </c>
      <c r="E1300" s="5" t="s">
        <v>17</v>
      </c>
      <c r="F1300" t="s">
        <v>1569</v>
      </c>
      <c r="G1300" t="s">
        <v>306</v>
      </c>
      <c r="H1300" t="s">
        <v>1689</v>
      </c>
      <c r="I1300" s="5" t="s">
        <v>1553</v>
      </c>
      <c r="J1300" s="6">
        <v>2027</v>
      </c>
      <c r="K1300" s="7">
        <v>1040000</v>
      </c>
      <c r="L1300" s="7">
        <v>832000</v>
      </c>
      <c r="M1300" s="7">
        <v>208000</v>
      </c>
      <c r="N1300" s="7">
        <v>0</v>
      </c>
    </row>
    <row r="1301" spans="1:14" x14ac:dyDescent="0.4">
      <c r="A1301" s="5">
        <v>2</v>
      </c>
      <c r="B1301" t="s">
        <v>1518</v>
      </c>
      <c r="C1301" t="s">
        <v>1690</v>
      </c>
      <c r="D1301" t="s">
        <v>1568</v>
      </c>
      <c r="E1301" s="5" t="s">
        <v>17</v>
      </c>
      <c r="F1301" t="s">
        <v>1569</v>
      </c>
      <c r="G1301" t="s">
        <v>306</v>
      </c>
      <c r="H1301" t="s">
        <v>1691</v>
      </c>
      <c r="I1301" s="5" t="s">
        <v>278</v>
      </c>
      <c r="J1301" s="6">
        <v>2027</v>
      </c>
      <c r="K1301" s="7">
        <v>200000</v>
      </c>
      <c r="L1301" s="7">
        <v>160000</v>
      </c>
      <c r="M1301" s="7">
        <v>40000</v>
      </c>
      <c r="N1301" s="7">
        <v>0</v>
      </c>
    </row>
    <row r="1302" spans="1:14" x14ac:dyDescent="0.4">
      <c r="A1302" s="5">
        <v>2</v>
      </c>
      <c r="B1302" t="s">
        <v>1518</v>
      </c>
      <c r="C1302" t="s">
        <v>1692</v>
      </c>
      <c r="D1302" t="s">
        <v>1568</v>
      </c>
      <c r="E1302" s="5" t="s">
        <v>17</v>
      </c>
      <c r="F1302" t="s">
        <v>1569</v>
      </c>
      <c r="G1302" t="s">
        <v>306</v>
      </c>
      <c r="H1302" t="s">
        <v>1693</v>
      </c>
      <c r="I1302" s="5" t="s">
        <v>227</v>
      </c>
      <c r="J1302" s="6">
        <v>2027</v>
      </c>
      <c r="K1302" s="7">
        <v>1000000</v>
      </c>
      <c r="L1302" s="7">
        <v>800000</v>
      </c>
      <c r="M1302" s="7">
        <v>200000</v>
      </c>
      <c r="N1302" s="7">
        <v>0</v>
      </c>
    </row>
    <row r="1303" spans="1:14" x14ac:dyDescent="0.4">
      <c r="A1303" s="5">
        <v>8</v>
      </c>
      <c r="B1303" t="s">
        <v>1518</v>
      </c>
      <c r="C1303" t="s">
        <v>1694</v>
      </c>
      <c r="D1303" t="s">
        <v>1572</v>
      </c>
      <c r="E1303" s="5" t="s">
        <v>17</v>
      </c>
      <c r="F1303" t="s">
        <v>1573</v>
      </c>
      <c r="G1303" t="s">
        <v>615</v>
      </c>
      <c r="H1303" t="s">
        <v>1695</v>
      </c>
      <c r="I1303" s="5" t="s">
        <v>1553</v>
      </c>
      <c r="J1303" s="6">
        <v>2027</v>
      </c>
      <c r="K1303" s="7">
        <v>500000</v>
      </c>
      <c r="L1303" s="7">
        <v>400000</v>
      </c>
      <c r="M1303" s="7">
        <v>100000</v>
      </c>
      <c r="N1303" s="7">
        <v>0</v>
      </c>
    </row>
    <row r="1304" spans="1:14" x14ac:dyDescent="0.4">
      <c r="A1304" s="5">
        <v>8</v>
      </c>
      <c r="B1304" t="s">
        <v>1518</v>
      </c>
      <c r="C1304" t="s">
        <v>1696</v>
      </c>
      <c r="D1304" t="s">
        <v>1572</v>
      </c>
      <c r="E1304" s="5" t="s">
        <v>17</v>
      </c>
      <c r="F1304" t="s">
        <v>1573</v>
      </c>
      <c r="G1304" t="s">
        <v>615</v>
      </c>
      <c r="H1304" t="s">
        <v>1697</v>
      </c>
      <c r="I1304" s="5" t="s">
        <v>227</v>
      </c>
      <c r="J1304" s="6">
        <v>2027</v>
      </c>
      <c r="K1304" s="7">
        <v>100000</v>
      </c>
      <c r="L1304" s="7">
        <v>80000</v>
      </c>
      <c r="M1304" s="7">
        <v>20000</v>
      </c>
      <c r="N1304" s="7">
        <v>0</v>
      </c>
    </row>
    <row r="1305" spans="1:14" x14ac:dyDescent="0.4">
      <c r="A1305" s="5">
        <v>8</v>
      </c>
      <c r="B1305" t="s">
        <v>1518</v>
      </c>
      <c r="C1305" t="s">
        <v>1698</v>
      </c>
      <c r="D1305" t="s">
        <v>1572</v>
      </c>
      <c r="E1305" s="5" t="s">
        <v>17</v>
      </c>
      <c r="F1305" t="s">
        <v>1573</v>
      </c>
      <c r="G1305" t="s">
        <v>615</v>
      </c>
      <c r="H1305" t="s">
        <v>1699</v>
      </c>
      <c r="I1305" s="5" t="s">
        <v>278</v>
      </c>
      <c r="J1305" s="6">
        <v>2027</v>
      </c>
      <c r="K1305" s="7">
        <v>400000</v>
      </c>
      <c r="L1305" s="7">
        <v>320000</v>
      </c>
      <c r="M1305" s="7">
        <v>80000</v>
      </c>
      <c r="N1305" s="7">
        <v>0</v>
      </c>
    </row>
    <row r="1306" spans="1:14" x14ac:dyDescent="0.4">
      <c r="A1306" s="5">
        <v>10</v>
      </c>
      <c r="B1306" t="s">
        <v>1518</v>
      </c>
      <c r="C1306" t="s">
        <v>1700</v>
      </c>
      <c r="D1306" t="s">
        <v>1578</v>
      </c>
      <c r="E1306" s="5" t="s">
        <v>17</v>
      </c>
      <c r="F1306" t="s">
        <v>1579</v>
      </c>
      <c r="G1306" t="s">
        <v>38</v>
      </c>
      <c r="H1306" t="s">
        <v>1701</v>
      </c>
      <c r="I1306" s="5" t="s">
        <v>1553</v>
      </c>
      <c r="J1306" s="6">
        <v>2027</v>
      </c>
      <c r="K1306" s="7">
        <v>3500000</v>
      </c>
      <c r="L1306" s="7">
        <v>2800000</v>
      </c>
      <c r="M1306" s="7">
        <v>700000</v>
      </c>
      <c r="N1306" s="7">
        <v>0</v>
      </c>
    </row>
    <row r="1307" spans="1:14" x14ac:dyDescent="0.4">
      <c r="A1307" s="5">
        <v>10</v>
      </c>
      <c r="B1307" t="s">
        <v>1518</v>
      </c>
      <c r="C1307" t="s">
        <v>1702</v>
      </c>
      <c r="D1307" t="s">
        <v>1578</v>
      </c>
      <c r="E1307" s="5" t="s">
        <v>17</v>
      </c>
      <c r="F1307" t="s">
        <v>1579</v>
      </c>
      <c r="G1307" t="s">
        <v>38</v>
      </c>
      <c r="H1307" t="s">
        <v>1703</v>
      </c>
      <c r="I1307" s="5" t="s">
        <v>227</v>
      </c>
      <c r="J1307" s="6">
        <v>2027</v>
      </c>
      <c r="K1307" s="7">
        <v>1000000</v>
      </c>
      <c r="L1307" s="7">
        <v>800000</v>
      </c>
      <c r="M1307" s="7">
        <v>200000</v>
      </c>
      <c r="N1307" s="7">
        <v>0</v>
      </c>
    </row>
    <row r="1308" spans="1:14" x14ac:dyDescent="0.4">
      <c r="A1308" s="5">
        <v>10</v>
      </c>
      <c r="B1308" t="s">
        <v>1518</v>
      </c>
      <c r="C1308" t="s">
        <v>1704</v>
      </c>
      <c r="D1308" t="s">
        <v>1578</v>
      </c>
      <c r="E1308" s="5" t="s">
        <v>17</v>
      </c>
      <c r="F1308" t="s">
        <v>1579</v>
      </c>
      <c r="G1308" t="s">
        <v>38</v>
      </c>
      <c r="H1308" t="s">
        <v>1705</v>
      </c>
      <c r="I1308" s="5" t="s">
        <v>278</v>
      </c>
      <c r="J1308" s="6">
        <v>2027</v>
      </c>
      <c r="K1308" s="7">
        <v>750000</v>
      </c>
      <c r="L1308" s="7">
        <v>600000</v>
      </c>
      <c r="M1308" s="7">
        <v>150000</v>
      </c>
      <c r="N1308" s="7">
        <v>0</v>
      </c>
    </row>
    <row r="1309" spans="1:14" x14ac:dyDescent="0.4">
      <c r="A1309" s="5">
        <v>8</v>
      </c>
      <c r="B1309" t="s">
        <v>1518</v>
      </c>
      <c r="C1309" t="s">
        <v>1706</v>
      </c>
      <c r="D1309" t="s">
        <v>1590</v>
      </c>
      <c r="E1309" s="5" t="s">
        <v>17</v>
      </c>
      <c r="F1309" t="s">
        <v>1586</v>
      </c>
      <c r="G1309" t="s">
        <v>1594</v>
      </c>
      <c r="H1309" t="s">
        <v>1707</v>
      </c>
      <c r="I1309" s="5" t="s">
        <v>1553</v>
      </c>
      <c r="J1309" s="6">
        <v>2027</v>
      </c>
      <c r="K1309" s="7">
        <v>2350000</v>
      </c>
      <c r="L1309" s="7">
        <v>1880000</v>
      </c>
      <c r="M1309" s="7">
        <v>470000</v>
      </c>
      <c r="N1309" s="7">
        <v>0</v>
      </c>
    </row>
    <row r="1310" spans="1:14" x14ac:dyDescent="0.4">
      <c r="A1310" s="5">
        <v>8</v>
      </c>
      <c r="B1310" t="s">
        <v>1518</v>
      </c>
      <c r="C1310" t="s">
        <v>1708</v>
      </c>
      <c r="D1310" t="s">
        <v>1590</v>
      </c>
      <c r="E1310" s="5" t="s">
        <v>17</v>
      </c>
      <c r="F1310" t="s">
        <v>1586</v>
      </c>
      <c r="G1310" t="s">
        <v>1594</v>
      </c>
      <c r="H1310" t="s">
        <v>1709</v>
      </c>
      <c r="I1310" s="5" t="s">
        <v>278</v>
      </c>
      <c r="J1310" s="6">
        <v>2027</v>
      </c>
      <c r="K1310" s="7">
        <v>500000</v>
      </c>
      <c r="L1310" s="7">
        <v>400000</v>
      </c>
      <c r="M1310" s="7">
        <v>100000</v>
      </c>
      <c r="N1310" s="7">
        <v>0</v>
      </c>
    </row>
    <row r="1311" spans="1:14" x14ac:dyDescent="0.4">
      <c r="A1311" s="5">
        <v>11</v>
      </c>
      <c r="B1311" t="s">
        <v>1518</v>
      </c>
      <c r="C1311" t="s">
        <v>1710</v>
      </c>
      <c r="D1311" t="s">
        <v>1655</v>
      </c>
      <c r="E1311" s="5" t="s">
        <v>17</v>
      </c>
      <c r="F1311" t="s">
        <v>1598</v>
      </c>
      <c r="G1311" t="s">
        <v>1656</v>
      </c>
      <c r="H1311" t="s">
        <v>1711</v>
      </c>
      <c r="I1311" s="5" t="s">
        <v>227</v>
      </c>
      <c r="J1311" s="6">
        <v>2027</v>
      </c>
      <c r="K1311" s="7">
        <v>500000</v>
      </c>
      <c r="L1311" s="7">
        <v>400000</v>
      </c>
      <c r="M1311" s="7">
        <v>100000</v>
      </c>
      <c r="N1311" s="7">
        <v>0</v>
      </c>
    </row>
    <row r="1312" spans="1:14" x14ac:dyDescent="0.4">
      <c r="A1312" s="5">
        <v>11</v>
      </c>
      <c r="B1312" t="s">
        <v>1518</v>
      </c>
      <c r="C1312" t="s">
        <v>1712</v>
      </c>
      <c r="D1312" t="s">
        <v>1655</v>
      </c>
      <c r="E1312" s="5" t="s">
        <v>17</v>
      </c>
      <c r="F1312" t="s">
        <v>1598</v>
      </c>
      <c r="G1312" t="s">
        <v>1656</v>
      </c>
      <c r="H1312" t="s">
        <v>1713</v>
      </c>
      <c r="I1312" s="5" t="s">
        <v>278</v>
      </c>
      <c r="J1312" s="6">
        <v>2027</v>
      </c>
      <c r="K1312" s="7">
        <v>700000</v>
      </c>
      <c r="L1312" s="7">
        <v>560000</v>
      </c>
      <c r="M1312" s="7">
        <v>140000</v>
      </c>
      <c r="N1312" s="7">
        <v>0</v>
      </c>
    </row>
    <row r="1313" spans="1:15" x14ac:dyDescent="0.4">
      <c r="A1313" s="5">
        <v>70</v>
      </c>
      <c r="B1313" t="s">
        <v>1518</v>
      </c>
      <c r="C1313" t="s">
        <v>1714</v>
      </c>
      <c r="D1313" t="s">
        <v>81</v>
      </c>
      <c r="E1313" s="5" t="s">
        <v>17</v>
      </c>
      <c r="F1313" t="s">
        <v>81</v>
      </c>
      <c r="G1313" t="s">
        <v>81</v>
      </c>
      <c r="H1313" t="s">
        <v>1603</v>
      </c>
      <c r="I1313" s="5" t="s">
        <v>1553</v>
      </c>
      <c r="J1313" s="6">
        <v>2027</v>
      </c>
      <c r="K1313" s="7">
        <v>12000000</v>
      </c>
      <c r="L1313" s="7">
        <v>9600000</v>
      </c>
      <c r="M1313" s="7">
        <v>2400000</v>
      </c>
      <c r="N1313" s="7">
        <v>0</v>
      </c>
    </row>
    <row r="1314" spans="1:15" x14ac:dyDescent="0.4">
      <c r="A1314" s="5">
        <v>70</v>
      </c>
      <c r="B1314" t="s">
        <v>1518</v>
      </c>
      <c r="C1314" t="s">
        <v>1715</v>
      </c>
      <c r="D1314" t="s">
        <v>81</v>
      </c>
      <c r="E1314" s="5" t="s">
        <v>17</v>
      </c>
      <c r="F1314" t="s">
        <v>81</v>
      </c>
      <c r="G1314" t="s">
        <v>81</v>
      </c>
      <c r="H1314" t="s">
        <v>1661</v>
      </c>
      <c r="I1314" s="5" t="s">
        <v>227</v>
      </c>
      <c r="J1314" s="6">
        <v>2027</v>
      </c>
      <c r="K1314" s="7">
        <v>10000000</v>
      </c>
      <c r="L1314" s="7">
        <v>8000000</v>
      </c>
      <c r="M1314" s="7">
        <v>2000000</v>
      </c>
      <c r="N1314" s="7">
        <v>0</v>
      </c>
    </row>
    <row r="1315" spans="1:15" x14ac:dyDescent="0.4">
      <c r="J1315" s="10" t="s">
        <v>207</v>
      </c>
      <c r="K1315" s="11">
        <f>SUBTOTAL(9,K1286:K1314)</f>
        <v>177102500</v>
      </c>
      <c r="L1315" s="11">
        <f t="shared" ref="L1315:N1315" si="85">SUBTOTAL(9,L1286:L1314)</f>
        <v>141682000</v>
      </c>
      <c r="M1315" s="11">
        <f t="shared" si="85"/>
        <v>35420500</v>
      </c>
      <c r="N1315" s="11">
        <f t="shared" si="85"/>
        <v>0</v>
      </c>
    </row>
    <row r="1316" spans="1:15" x14ac:dyDescent="0.4">
      <c r="A1316" s="5" t="s">
        <v>1517</v>
      </c>
      <c r="B1316" t="s">
        <v>1518</v>
      </c>
      <c r="C1316" t="s">
        <v>1716</v>
      </c>
      <c r="D1316" t="s">
        <v>1520</v>
      </c>
      <c r="E1316" s="5" t="s">
        <v>17</v>
      </c>
      <c r="F1316" t="s">
        <v>1521</v>
      </c>
      <c r="G1316" t="s">
        <v>107</v>
      </c>
      <c r="H1316" t="s">
        <v>1663</v>
      </c>
      <c r="I1316" s="5" t="s">
        <v>278</v>
      </c>
      <c r="J1316" s="6">
        <v>2028</v>
      </c>
      <c r="K1316" s="7">
        <v>500000</v>
      </c>
      <c r="L1316" s="7">
        <v>400000</v>
      </c>
      <c r="M1316" s="7">
        <v>100000</v>
      </c>
      <c r="N1316" s="7">
        <v>0</v>
      </c>
    </row>
    <row r="1317" spans="1:15" x14ac:dyDescent="0.4">
      <c r="A1317" s="5" t="s">
        <v>1517</v>
      </c>
      <c r="B1317" t="s">
        <v>1518</v>
      </c>
      <c r="C1317" t="s">
        <v>1717</v>
      </c>
      <c r="D1317" t="s">
        <v>1520</v>
      </c>
      <c r="E1317" s="5" t="s">
        <v>17</v>
      </c>
      <c r="F1317" t="s">
        <v>1521</v>
      </c>
      <c r="G1317" t="s">
        <v>107</v>
      </c>
      <c r="H1317" t="s">
        <v>1718</v>
      </c>
      <c r="I1317" s="5" t="s">
        <v>227</v>
      </c>
      <c r="J1317" s="6">
        <v>2028</v>
      </c>
      <c r="K1317" s="7">
        <v>400000</v>
      </c>
      <c r="L1317" s="7">
        <v>320000</v>
      </c>
      <c r="M1317" s="7">
        <v>80000</v>
      </c>
      <c r="N1317" s="7">
        <v>0</v>
      </c>
    </row>
    <row r="1318" spans="1:15" x14ac:dyDescent="0.4">
      <c r="A1318" s="5">
        <v>70</v>
      </c>
      <c r="B1318" t="s">
        <v>1518</v>
      </c>
      <c r="C1318" t="s">
        <v>1719</v>
      </c>
      <c r="D1318" t="s">
        <v>1524</v>
      </c>
      <c r="E1318" s="5" t="s">
        <v>17</v>
      </c>
      <c r="F1318" t="s">
        <v>81</v>
      </c>
      <c r="G1318" t="s">
        <v>225</v>
      </c>
      <c r="H1318" t="s">
        <v>1720</v>
      </c>
      <c r="I1318" s="5" t="s">
        <v>278</v>
      </c>
      <c r="J1318" s="6">
        <v>2028</v>
      </c>
      <c r="K1318" s="7">
        <v>500000</v>
      </c>
      <c r="L1318" s="7">
        <v>400000</v>
      </c>
      <c r="M1318" s="7">
        <v>100000</v>
      </c>
      <c r="N1318" s="7">
        <v>0</v>
      </c>
    </row>
    <row r="1319" spans="1:15" x14ac:dyDescent="0.4">
      <c r="A1319" s="5">
        <v>70</v>
      </c>
      <c r="B1319" t="s">
        <v>1518</v>
      </c>
      <c r="C1319" t="s">
        <v>1526</v>
      </c>
      <c r="D1319" t="s">
        <v>961</v>
      </c>
      <c r="E1319" s="5" t="s">
        <v>17</v>
      </c>
      <c r="F1319" t="s">
        <v>81</v>
      </c>
      <c r="G1319" t="s">
        <v>81</v>
      </c>
      <c r="H1319" t="s">
        <v>1666</v>
      </c>
      <c r="I1319" s="5" t="s">
        <v>227</v>
      </c>
      <c r="J1319" s="6">
        <v>2028</v>
      </c>
      <c r="K1319" s="7">
        <v>1500000</v>
      </c>
      <c r="L1319" s="7">
        <v>1200000</v>
      </c>
      <c r="M1319" s="7">
        <v>300000</v>
      </c>
      <c r="N1319" s="7">
        <v>0</v>
      </c>
    </row>
    <row r="1320" spans="1:15" x14ac:dyDescent="0.4">
      <c r="A1320" s="5">
        <v>78</v>
      </c>
      <c r="B1320" t="s">
        <v>1518</v>
      </c>
      <c r="C1320" t="s">
        <v>1721</v>
      </c>
      <c r="D1320" t="s">
        <v>1529</v>
      </c>
      <c r="E1320" s="5" t="s">
        <v>17</v>
      </c>
      <c r="F1320" t="s">
        <v>288</v>
      </c>
      <c r="G1320" t="s">
        <v>81</v>
      </c>
      <c r="H1320" t="s">
        <v>1609</v>
      </c>
      <c r="I1320" s="5" t="s">
        <v>21</v>
      </c>
      <c r="J1320" s="6">
        <v>2028</v>
      </c>
      <c r="K1320" s="7">
        <v>32500000</v>
      </c>
      <c r="L1320" s="7">
        <v>26000000</v>
      </c>
      <c r="M1320" s="7">
        <v>6500000</v>
      </c>
      <c r="N1320" s="7">
        <v>0</v>
      </c>
      <c r="O1320" t="s">
        <v>1722</v>
      </c>
    </row>
    <row r="1321" spans="1:15" x14ac:dyDescent="0.4">
      <c r="A1321" s="5">
        <v>8</v>
      </c>
      <c r="B1321" t="s">
        <v>1518</v>
      </c>
      <c r="C1321" t="s">
        <v>1723</v>
      </c>
      <c r="D1321" t="s">
        <v>1672</v>
      </c>
      <c r="E1321" s="5" t="s">
        <v>17</v>
      </c>
      <c r="F1321" t="s">
        <v>288</v>
      </c>
      <c r="G1321" t="s">
        <v>67</v>
      </c>
      <c r="H1321" t="s">
        <v>1724</v>
      </c>
      <c r="I1321" s="5" t="s">
        <v>21</v>
      </c>
      <c r="J1321" s="6">
        <v>2028</v>
      </c>
      <c r="K1321" s="7">
        <v>35750000</v>
      </c>
      <c r="L1321" s="7">
        <v>28600000</v>
      </c>
      <c r="M1321" s="7">
        <v>7150000</v>
      </c>
      <c r="N1321" s="7">
        <v>0</v>
      </c>
    </row>
    <row r="1322" spans="1:15" x14ac:dyDescent="0.4">
      <c r="A1322" s="5">
        <v>79</v>
      </c>
      <c r="B1322" t="s">
        <v>1518</v>
      </c>
      <c r="C1322" t="s">
        <v>1725</v>
      </c>
      <c r="D1322" t="s">
        <v>1550</v>
      </c>
      <c r="E1322" s="5" t="s">
        <v>17</v>
      </c>
      <c r="F1322" t="s">
        <v>1551</v>
      </c>
      <c r="G1322" t="s">
        <v>81</v>
      </c>
      <c r="H1322" t="s">
        <v>1726</v>
      </c>
      <c r="I1322" s="5" t="s">
        <v>227</v>
      </c>
      <c r="J1322" s="6">
        <v>2028</v>
      </c>
      <c r="K1322" s="7">
        <v>1200000</v>
      </c>
      <c r="L1322" s="7">
        <v>960000</v>
      </c>
      <c r="M1322" s="7">
        <v>240000</v>
      </c>
      <c r="N1322" s="7">
        <v>0</v>
      </c>
    </row>
    <row r="1323" spans="1:15" x14ac:dyDescent="0.4">
      <c r="A1323" s="5">
        <v>79</v>
      </c>
      <c r="B1323" t="s">
        <v>1518</v>
      </c>
      <c r="C1323" t="s">
        <v>1727</v>
      </c>
      <c r="D1323" t="s">
        <v>1550</v>
      </c>
      <c r="E1323" s="5" t="s">
        <v>17</v>
      </c>
      <c r="F1323" t="s">
        <v>1551</v>
      </c>
      <c r="G1323" t="s">
        <v>81</v>
      </c>
      <c r="H1323" t="s">
        <v>1552</v>
      </c>
      <c r="I1323" s="5" t="s">
        <v>1553</v>
      </c>
      <c r="J1323" s="6">
        <v>2028</v>
      </c>
      <c r="K1323" s="7">
        <v>12000000</v>
      </c>
      <c r="L1323" s="7">
        <v>9600000</v>
      </c>
      <c r="M1323" s="7">
        <v>2400000</v>
      </c>
      <c r="N1323" s="7">
        <v>0</v>
      </c>
    </row>
    <row r="1324" spans="1:15" x14ac:dyDescent="0.4">
      <c r="A1324" s="5">
        <v>79</v>
      </c>
      <c r="B1324" t="s">
        <v>1518</v>
      </c>
      <c r="C1324" t="s">
        <v>1728</v>
      </c>
      <c r="D1324" t="s">
        <v>1550</v>
      </c>
      <c r="E1324" s="5" t="s">
        <v>17</v>
      </c>
      <c r="F1324" t="s">
        <v>1551</v>
      </c>
      <c r="G1324" t="s">
        <v>81</v>
      </c>
      <c r="H1324" t="s">
        <v>1612</v>
      </c>
      <c r="I1324" s="5" t="s">
        <v>227</v>
      </c>
      <c r="J1324" s="6">
        <v>2028</v>
      </c>
      <c r="K1324" s="7">
        <v>7000000</v>
      </c>
      <c r="L1324" s="7">
        <v>5600000</v>
      </c>
      <c r="M1324" s="7">
        <v>1400000</v>
      </c>
      <c r="N1324" s="7">
        <v>0</v>
      </c>
    </row>
    <row r="1325" spans="1:15" x14ac:dyDescent="0.4">
      <c r="A1325" s="5">
        <v>7</v>
      </c>
      <c r="B1325" t="s">
        <v>1518</v>
      </c>
      <c r="C1325" t="s">
        <v>1729</v>
      </c>
      <c r="D1325" t="s">
        <v>1557</v>
      </c>
      <c r="E1325" s="5" t="s">
        <v>17</v>
      </c>
      <c r="F1325" t="s">
        <v>1558</v>
      </c>
      <c r="G1325" t="s">
        <v>173</v>
      </c>
      <c r="H1325" t="s">
        <v>1730</v>
      </c>
      <c r="I1325" s="5" t="s">
        <v>278</v>
      </c>
      <c r="J1325" s="6">
        <v>2028</v>
      </c>
      <c r="K1325" s="7">
        <v>700000</v>
      </c>
      <c r="L1325" s="7">
        <v>560000</v>
      </c>
      <c r="M1325" s="7">
        <v>140000</v>
      </c>
      <c r="N1325" s="7">
        <v>0</v>
      </c>
    </row>
    <row r="1326" spans="1:15" x14ac:dyDescent="0.4">
      <c r="A1326" s="5">
        <v>7</v>
      </c>
      <c r="B1326" t="s">
        <v>1518</v>
      </c>
      <c r="C1326" t="s">
        <v>1731</v>
      </c>
      <c r="D1326" t="s">
        <v>1557</v>
      </c>
      <c r="E1326" s="5" t="s">
        <v>17</v>
      </c>
      <c r="F1326" t="s">
        <v>1558</v>
      </c>
      <c r="G1326" t="s">
        <v>173</v>
      </c>
      <c r="H1326" t="s">
        <v>1732</v>
      </c>
      <c r="I1326" s="5" t="s">
        <v>1553</v>
      </c>
      <c r="J1326" s="6">
        <v>2028</v>
      </c>
      <c r="K1326" s="7">
        <v>3120000</v>
      </c>
      <c r="L1326" s="7">
        <v>2496000</v>
      </c>
      <c r="M1326" s="7">
        <v>624000</v>
      </c>
      <c r="N1326" s="7">
        <v>0</v>
      </c>
    </row>
    <row r="1327" spans="1:15" x14ac:dyDescent="0.4">
      <c r="A1327" s="5">
        <v>7</v>
      </c>
      <c r="B1327" t="s">
        <v>1518</v>
      </c>
      <c r="C1327" t="s">
        <v>1733</v>
      </c>
      <c r="D1327" t="s">
        <v>1557</v>
      </c>
      <c r="E1327" s="5" t="s">
        <v>17</v>
      </c>
      <c r="F1327" t="s">
        <v>1558</v>
      </c>
      <c r="G1327" t="s">
        <v>173</v>
      </c>
      <c r="H1327" t="s">
        <v>1734</v>
      </c>
      <c r="I1327" s="5" t="s">
        <v>227</v>
      </c>
      <c r="J1327" s="6">
        <v>2028</v>
      </c>
      <c r="K1327" s="7">
        <v>250000</v>
      </c>
      <c r="L1327" s="7">
        <v>200000</v>
      </c>
      <c r="M1327" s="7">
        <v>50000</v>
      </c>
      <c r="N1327" s="7">
        <v>0</v>
      </c>
    </row>
    <row r="1328" spans="1:15" x14ac:dyDescent="0.4">
      <c r="A1328" s="5">
        <v>1</v>
      </c>
      <c r="B1328" t="s">
        <v>1518</v>
      </c>
      <c r="C1328" t="s">
        <v>1735</v>
      </c>
      <c r="D1328" t="s">
        <v>1562</v>
      </c>
      <c r="E1328" s="5" t="s">
        <v>17</v>
      </c>
      <c r="F1328" t="s">
        <v>1563</v>
      </c>
      <c r="G1328" t="s">
        <v>135</v>
      </c>
      <c r="H1328" t="s">
        <v>1736</v>
      </c>
      <c r="I1328" s="5" t="s">
        <v>1553</v>
      </c>
      <c r="J1328" s="6">
        <v>2028</v>
      </c>
      <c r="K1328" s="7">
        <v>1250000</v>
      </c>
      <c r="L1328" s="7">
        <v>1000000</v>
      </c>
      <c r="M1328" s="7">
        <v>250000</v>
      </c>
      <c r="N1328" s="7">
        <v>0</v>
      </c>
    </row>
    <row r="1329" spans="1:15" x14ac:dyDescent="0.4">
      <c r="A1329" s="5">
        <v>1</v>
      </c>
      <c r="B1329" t="s">
        <v>1518</v>
      </c>
      <c r="C1329" t="s">
        <v>1737</v>
      </c>
      <c r="D1329" t="s">
        <v>1562</v>
      </c>
      <c r="E1329" s="5" t="s">
        <v>17</v>
      </c>
      <c r="F1329" t="s">
        <v>1563</v>
      </c>
      <c r="G1329" t="s">
        <v>135</v>
      </c>
      <c r="H1329" t="s">
        <v>1685</v>
      </c>
      <c r="I1329" s="5" t="s">
        <v>278</v>
      </c>
      <c r="J1329" s="6">
        <v>2028</v>
      </c>
      <c r="K1329" s="7">
        <v>650000</v>
      </c>
      <c r="L1329" s="7">
        <v>520000</v>
      </c>
      <c r="M1329" s="7">
        <v>130000</v>
      </c>
      <c r="N1329" s="7">
        <v>0</v>
      </c>
    </row>
    <row r="1330" spans="1:15" x14ac:dyDescent="0.4">
      <c r="A1330" s="5">
        <v>13</v>
      </c>
      <c r="B1330" t="s">
        <v>1518</v>
      </c>
      <c r="C1330" t="s">
        <v>1738</v>
      </c>
      <c r="D1330" t="s">
        <v>1629</v>
      </c>
      <c r="E1330" s="5" t="s">
        <v>17</v>
      </c>
      <c r="F1330" t="s">
        <v>1630</v>
      </c>
      <c r="G1330" t="s">
        <v>352</v>
      </c>
      <c r="H1330" t="s">
        <v>1739</v>
      </c>
      <c r="I1330" s="5" t="s">
        <v>1553</v>
      </c>
      <c r="J1330" s="6">
        <v>2028</v>
      </c>
      <c r="K1330" s="7">
        <v>600000</v>
      </c>
      <c r="L1330" s="7">
        <v>480000</v>
      </c>
      <c r="M1330" s="7">
        <v>120000</v>
      </c>
      <c r="N1330" s="7">
        <v>0</v>
      </c>
    </row>
    <row r="1331" spans="1:15" x14ac:dyDescent="0.4">
      <c r="A1331" s="5">
        <v>13</v>
      </c>
      <c r="B1331" t="s">
        <v>1518</v>
      </c>
      <c r="C1331" t="s">
        <v>1740</v>
      </c>
      <c r="D1331" t="s">
        <v>1629</v>
      </c>
      <c r="E1331" s="5" t="s">
        <v>17</v>
      </c>
      <c r="F1331" t="s">
        <v>1630</v>
      </c>
      <c r="G1331" t="s">
        <v>352</v>
      </c>
      <c r="H1331" t="s">
        <v>1741</v>
      </c>
      <c r="I1331" s="5" t="s">
        <v>278</v>
      </c>
      <c r="J1331" s="6">
        <v>2028</v>
      </c>
      <c r="K1331" s="7">
        <v>700000</v>
      </c>
      <c r="L1331" s="7">
        <v>560000</v>
      </c>
      <c r="M1331" s="7">
        <v>140000</v>
      </c>
      <c r="N1331" s="7">
        <v>0</v>
      </c>
    </row>
    <row r="1332" spans="1:15" x14ac:dyDescent="0.4">
      <c r="A1332" s="5">
        <v>2</v>
      </c>
      <c r="B1332" t="s">
        <v>1518</v>
      </c>
      <c r="C1332" t="s">
        <v>1742</v>
      </c>
      <c r="D1332" t="s">
        <v>1568</v>
      </c>
      <c r="E1332" s="5" t="s">
        <v>17</v>
      </c>
      <c r="F1332" t="s">
        <v>1569</v>
      </c>
      <c r="G1332" t="s">
        <v>306</v>
      </c>
      <c r="H1332" t="s">
        <v>1743</v>
      </c>
      <c r="I1332" s="5" t="s">
        <v>1553</v>
      </c>
      <c r="J1332" s="6">
        <v>2028</v>
      </c>
      <c r="K1332" s="7">
        <v>500000</v>
      </c>
      <c r="L1332" s="7">
        <v>400000</v>
      </c>
      <c r="M1332" s="7">
        <v>100000</v>
      </c>
      <c r="N1332" s="7">
        <v>0</v>
      </c>
    </row>
    <row r="1333" spans="1:15" x14ac:dyDescent="0.4">
      <c r="A1333" s="5">
        <v>2</v>
      </c>
      <c r="B1333" t="s">
        <v>1518</v>
      </c>
      <c r="C1333" t="s">
        <v>1744</v>
      </c>
      <c r="D1333" t="s">
        <v>1568</v>
      </c>
      <c r="E1333" s="5" t="s">
        <v>17</v>
      </c>
      <c r="F1333" t="s">
        <v>1569</v>
      </c>
      <c r="G1333" t="s">
        <v>306</v>
      </c>
      <c r="H1333" t="s">
        <v>1745</v>
      </c>
      <c r="I1333" s="5" t="s">
        <v>278</v>
      </c>
      <c r="J1333" s="6">
        <v>2028</v>
      </c>
      <c r="K1333" s="7">
        <v>350000</v>
      </c>
      <c r="L1333" s="7">
        <v>280000</v>
      </c>
      <c r="M1333" s="7">
        <v>70000</v>
      </c>
      <c r="N1333" s="7">
        <v>0</v>
      </c>
    </row>
    <row r="1334" spans="1:15" x14ac:dyDescent="0.4">
      <c r="A1334" s="5">
        <v>2</v>
      </c>
      <c r="B1334" t="s">
        <v>1518</v>
      </c>
      <c r="C1334" t="s">
        <v>1746</v>
      </c>
      <c r="D1334" t="s">
        <v>1568</v>
      </c>
      <c r="E1334" s="5" t="s">
        <v>17</v>
      </c>
      <c r="F1334" t="s">
        <v>1569</v>
      </c>
      <c r="G1334" t="s">
        <v>306</v>
      </c>
      <c r="H1334" t="s">
        <v>1747</v>
      </c>
      <c r="I1334" s="5" t="s">
        <v>227</v>
      </c>
      <c r="J1334" s="6">
        <v>2028</v>
      </c>
      <c r="K1334" s="7">
        <v>750000</v>
      </c>
      <c r="L1334" s="7">
        <v>600000</v>
      </c>
      <c r="M1334" s="7">
        <v>150000</v>
      </c>
      <c r="N1334" s="7">
        <v>0</v>
      </c>
    </row>
    <row r="1335" spans="1:15" x14ac:dyDescent="0.4">
      <c r="A1335" s="5">
        <v>8</v>
      </c>
      <c r="B1335" t="s">
        <v>1518</v>
      </c>
      <c r="C1335" t="s">
        <v>1748</v>
      </c>
      <c r="D1335" t="s">
        <v>1572</v>
      </c>
      <c r="E1335" s="5" t="s">
        <v>17</v>
      </c>
      <c r="F1335" t="s">
        <v>1573</v>
      </c>
      <c r="G1335" t="s">
        <v>615</v>
      </c>
      <c r="H1335" t="s">
        <v>1749</v>
      </c>
      <c r="I1335" s="5" t="s">
        <v>1553</v>
      </c>
      <c r="J1335" s="6">
        <v>2028</v>
      </c>
      <c r="K1335" s="7">
        <v>600000</v>
      </c>
      <c r="L1335" s="7">
        <v>480000</v>
      </c>
      <c r="M1335" s="7">
        <v>120000</v>
      </c>
      <c r="N1335" s="7">
        <v>0</v>
      </c>
    </row>
    <row r="1336" spans="1:15" x14ac:dyDescent="0.4">
      <c r="A1336" s="5">
        <v>8</v>
      </c>
      <c r="B1336" t="s">
        <v>1518</v>
      </c>
      <c r="C1336" t="s">
        <v>1750</v>
      </c>
      <c r="D1336" t="s">
        <v>1572</v>
      </c>
      <c r="E1336" s="5" t="s">
        <v>17</v>
      </c>
      <c r="F1336" t="s">
        <v>1573</v>
      </c>
      <c r="G1336" t="s">
        <v>615</v>
      </c>
      <c r="H1336" t="s">
        <v>1751</v>
      </c>
      <c r="I1336" s="5" t="s">
        <v>227</v>
      </c>
      <c r="J1336" s="6">
        <v>2028</v>
      </c>
      <c r="K1336" s="7">
        <v>150000</v>
      </c>
      <c r="L1336" s="7">
        <v>120000</v>
      </c>
      <c r="M1336" s="7">
        <v>30000</v>
      </c>
      <c r="N1336" s="7">
        <v>0</v>
      </c>
    </row>
    <row r="1337" spans="1:15" x14ac:dyDescent="0.4">
      <c r="A1337" s="5">
        <v>8</v>
      </c>
      <c r="B1337" t="s">
        <v>1518</v>
      </c>
      <c r="C1337" t="s">
        <v>1752</v>
      </c>
      <c r="D1337" t="s">
        <v>1572</v>
      </c>
      <c r="E1337" s="5" t="s">
        <v>17</v>
      </c>
      <c r="F1337" t="s">
        <v>1573</v>
      </c>
      <c r="G1337" t="s">
        <v>615</v>
      </c>
      <c r="H1337" t="s">
        <v>1753</v>
      </c>
      <c r="I1337" s="5" t="s">
        <v>278</v>
      </c>
      <c r="J1337" s="6">
        <v>2028</v>
      </c>
      <c r="K1337" s="7">
        <v>500000</v>
      </c>
      <c r="L1337" s="7">
        <v>400000</v>
      </c>
      <c r="M1337" s="7">
        <v>100000</v>
      </c>
      <c r="N1337" s="7">
        <v>0</v>
      </c>
    </row>
    <row r="1338" spans="1:15" x14ac:dyDescent="0.4">
      <c r="A1338" s="5">
        <v>10</v>
      </c>
      <c r="B1338" t="s">
        <v>1518</v>
      </c>
      <c r="C1338" t="s">
        <v>1754</v>
      </c>
      <c r="D1338" t="s">
        <v>1578</v>
      </c>
      <c r="E1338" s="5" t="s">
        <v>17</v>
      </c>
      <c r="F1338" t="s">
        <v>1579</v>
      </c>
      <c r="G1338" t="s">
        <v>38</v>
      </c>
      <c r="H1338" t="s">
        <v>1755</v>
      </c>
      <c r="I1338" s="5" t="s">
        <v>1553</v>
      </c>
      <c r="J1338" s="6">
        <v>2028</v>
      </c>
      <c r="K1338" s="7">
        <v>3000000</v>
      </c>
      <c r="L1338" s="7">
        <v>2400000</v>
      </c>
      <c r="M1338" s="7">
        <v>600000</v>
      </c>
      <c r="N1338" s="7">
        <v>0</v>
      </c>
    </row>
    <row r="1339" spans="1:15" x14ac:dyDescent="0.4">
      <c r="A1339" s="5">
        <v>10</v>
      </c>
      <c r="B1339" t="s">
        <v>1518</v>
      </c>
      <c r="C1339" t="s">
        <v>1756</v>
      </c>
      <c r="D1339" t="s">
        <v>1578</v>
      </c>
      <c r="E1339" s="5" t="s">
        <v>17</v>
      </c>
      <c r="F1339" t="s">
        <v>1579</v>
      </c>
      <c r="G1339" t="s">
        <v>38</v>
      </c>
      <c r="H1339" t="s">
        <v>1757</v>
      </c>
      <c r="I1339" s="5" t="s">
        <v>227</v>
      </c>
      <c r="J1339" s="6">
        <v>2028</v>
      </c>
      <c r="K1339" s="7">
        <v>1100000</v>
      </c>
      <c r="L1339" s="7">
        <v>880000</v>
      </c>
      <c r="M1339" s="7">
        <v>220000</v>
      </c>
      <c r="N1339" s="7">
        <v>0</v>
      </c>
    </row>
    <row r="1340" spans="1:15" x14ac:dyDescent="0.4">
      <c r="A1340" s="5">
        <v>10</v>
      </c>
      <c r="B1340" t="s">
        <v>1518</v>
      </c>
      <c r="C1340" t="s">
        <v>1758</v>
      </c>
      <c r="D1340" t="s">
        <v>1578</v>
      </c>
      <c r="E1340" s="5" t="s">
        <v>17</v>
      </c>
      <c r="F1340" t="s">
        <v>1579</v>
      </c>
      <c r="G1340" t="s">
        <v>38</v>
      </c>
      <c r="H1340" t="s">
        <v>1759</v>
      </c>
      <c r="I1340" s="5" t="s">
        <v>278</v>
      </c>
      <c r="J1340" s="6">
        <v>2028</v>
      </c>
      <c r="K1340" s="7">
        <v>800000</v>
      </c>
      <c r="L1340" s="7">
        <v>640000</v>
      </c>
      <c r="M1340" s="7">
        <v>160000</v>
      </c>
      <c r="N1340" s="7">
        <v>0</v>
      </c>
    </row>
    <row r="1341" spans="1:15" x14ac:dyDescent="0.4">
      <c r="A1341" s="5">
        <v>8</v>
      </c>
      <c r="B1341" t="s">
        <v>1518</v>
      </c>
      <c r="C1341" t="s">
        <v>1760</v>
      </c>
      <c r="D1341" t="s">
        <v>1590</v>
      </c>
      <c r="E1341" s="5" t="s">
        <v>17</v>
      </c>
      <c r="F1341" t="s">
        <v>1586</v>
      </c>
      <c r="G1341" t="s">
        <v>1594</v>
      </c>
      <c r="H1341" t="s">
        <v>1761</v>
      </c>
      <c r="I1341" s="5" t="s">
        <v>1553</v>
      </c>
      <c r="J1341" s="6">
        <v>2028</v>
      </c>
      <c r="K1341" s="7">
        <v>1800000</v>
      </c>
      <c r="L1341" s="7">
        <v>1440000</v>
      </c>
      <c r="M1341" s="7">
        <v>360000</v>
      </c>
      <c r="N1341" s="7">
        <v>0</v>
      </c>
    </row>
    <row r="1342" spans="1:15" x14ac:dyDescent="0.4">
      <c r="A1342" s="5">
        <v>8</v>
      </c>
      <c r="B1342" t="s">
        <v>1518</v>
      </c>
      <c r="C1342" t="s">
        <v>1762</v>
      </c>
      <c r="D1342" t="s">
        <v>1590</v>
      </c>
      <c r="E1342" s="5" t="s">
        <v>17</v>
      </c>
      <c r="F1342" t="s">
        <v>1586</v>
      </c>
      <c r="G1342" t="s">
        <v>1594</v>
      </c>
      <c r="H1342" t="s">
        <v>1763</v>
      </c>
      <c r="I1342" s="5" t="s">
        <v>278</v>
      </c>
      <c r="J1342" s="6">
        <v>2028</v>
      </c>
      <c r="K1342" s="7">
        <v>550000</v>
      </c>
      <c r="L1342" s="7">
        <v>440000</v>
      </c>
      <c r="M1342" s="7">
        <v>110000</v>
      </c>
      <c r="N1342" s="7">
        <v>0</v>
      </c>
    </row>
    <row r="1343" spans="1:15" x14ac:dyDescent="0.4">
      <c r="A1343" s="5">
        <v>5</v>
      </c>
      <c r="B1343" t="s">
        <v>1518</v>
      </c>
      <c r="C1343" t="s">
        <v>1764</v>
      </c>
      <c r="D1343" t="s">
        <v>1765</v>
      </c>
      <c r="E1343" s="5" t="s">
        <v>17</v>
      </c>
      <c r="F1343" t="s">
        <v>1551</v>
      </c>
      <c r="G1343" t="s">
        <v>495</v>
      </c>
      <c r="H1343" t="s">
        <v>1766</v>
      </c>
      <c r="I1343" s="5" t="s">
        <v>1553</v>
      </c>
      <c r="J1343" s="6">
        <v>2028</v>
      </c>
      <c r="K1343" s="7">
        <v>2400000</v>
      </c>
      <c r="L1343" s="7">
        <v>1920000</v>
      </c>
      <c r="M1343" s="7">
        <v>480000</v>
      </c>
      <c r="N1343" s="7">
        <v>0</v>
      </c>
    </row>
    <row r="1344" spans="1:15" x14ac:dyDescent="0.4">
      <c r="A1344" s="5">
        <v>11</v>
      </c>
      <c r="B1344" t="s">
        <v>1518</v>
      </c>
      <c r="C1344" t="s">
        <v>1767</v>
      </c>
      <c r="D1344" t="s">
        <v>1655</v>
      </c>
      <c r="E1344" s="5" t="s">
        <v>17</v>
      </c>
      <c r="F1344" t="s">
        <v>1598</v>
      </c>
      <c r="G1344" t="s">
        <v>1656</v>
      </c>
      <c r="H1344" t="s">
        <v>1768</v>
      </c>
      <c r="I1344" s="5" t="s">
        <v>227</v>
      </c>
      <c r="J1344" s="6">
        <v>2028</v>
      </c>
      <c r="K1344" s="7">
        <v>18750000</v>
      </c>
      <c r="L1344" s="7">
        <v>15000000</v>
      </c>
      <c r="M1344" s="7">
        <v>3750000</v>
      </c>
      <c r="N1344" s="7">
        <v>0</v>
      </c>
      <c r="O1344" t="s">
        <v>328</v>
      </c>
    </row>
    <row r="1345" spans="1:258" x14ac:dyDescent="0.4">
      <c r="A1345" s="5">
        <v>11</v>
      </c>
      <c r="B1345" t="s">
        <v>1518</v>
      </c>
      <c r="C1345" t="s">
        <v>1769</v>
      </c>
      <c r="D1345" t="s">
        <v>1655</v>
      </c>
      <c r="E1345" s="5" t="s">
        <v>17</v>
      </c>
      <c r="F1345" t="s">
        <v>1598</v>
      </c>
      <c r="G1345" t="s">
        <v>1656</v>
      </c>
      <c r="H1345" t="s">
        <v>1770</v>
      </c>
      <c r="I1345" s="5" t="s">
        <v>1553</v>
      </c>
      <c r="J1345" s="6">
        <v>2028</v>
      </c>
      <c r="K1345" s="7">
        <v>960000</v>
      </c>
      <c r="L1345" s="7">
        <v>768000</v>
      </c>
      <c r="M1345" s="7">
        <v>192000</v>
      </c>
      <c r="N1345" s="7">
        <v>0</v>
      </c>
    </row>
    <row r="1346" spans="1:258" x14ac:dyDescent="0.4">
      <c r="A1346" s="5">
        <v>11</v>
      </c>
      <c r="B1346" t="s">
        <v>1518</v>
      </c>
      <c r="C1346" t="s">
        <v>1771</v>
      </c>
      <c r="D1346" t="s">
        <v>1655</v>
      </c>
      <c r="E1346" s="5" t="s">
        <v>17</v>
      </c>
      <c r="F1346" t="s">
        <v>1598</v>
      </c>
      <c r="G1346" t="s">
        <v>1656</v>
      </c>
      <c r="H1346" t="s">
        <v>1772</v>
      </c>
      <c r="I1346" s="5" t="s">
        <v>227</v>
      </c>
      <c r="J1346" s="6">
        <v>2028</v>
      </c>
      <c r="K1346" s="7">
        <v>500000</v>
      </c>
      <c r="L1346" s="7">
        <v>400000</v>
      </c>
      <c r="M1346" s="7">
        <v>100000</v>
      </c>
      <c r="N1346" s="7">
        <v>0</v>
      </c>
    </row>
    <row r="1347" spans="1:258" x14ac:dyDescent="0.4">
      <c r="A1347" s="5">
        <v>11</v>
      </c>
      <c r="B1347" t="s">
        <v>1518</v>
      </c>
      <c r="C1347" t="s">
        <v>1773</v>
      </c>
      <c r="D1347" t="s">
        <v>1655</v>
      </c>
      <c r="E1347" s="5" t="s">
        <v>17</v>
      </c>
      <c r="F1347" t="s">
        <v>1598</v>
      </c>
      <c r="G1347" t="s">
        <v>1656</v>
      </c>
      <c r="H1347" t="s">
        <v>1774</v>
      </c>
      <c r="I1347" s="5" t="s">
        <v>278</v>
      </c>
      <c r="J1347" s="6">
        <v>2028</v>
      </c>
      <c r="K1347" s="7">
        <v>850000</v>
      </c>
      <c r="L1347" s="7">
        <v>680000</v>
      </c>
      <c r="M1347" s="7">
        <v>170000</v>
      </c>
      <c r="N1347" s="7">
        <v>0</v>
      </c>
    </row>
    <row r="1348" spans="1:258" x14ac:dyDescent="0.4">
      <c r="A1348" s="5">
        <v>70</v>
      </c>
      <c r="B1348" t="s">
        <v>1518</v>
      </c>
      <c r="C1348" t="s">
        <v>1775</v>
      </c>
      <c r="D1348" t="s">
        <v>81</v>
      </c>
      <c r="E1348" s="5" t="s">
        <v>17</v>
      </c>
      <c r="F1348" t="s">
        <v>81</v>
      </c>
      <c r="G1348" t="s">
        <v>81</v>
      </c>
      <c r="H1348" t="s">
        <v>1603</v>
      </c>
      <c r="I1348" s="5" t="s">
        <v>1553</v>
      </c>
      <c r="J1348" s="6">
        <v>2028</v>
      </c>
      <c r="K1348" s="7">
        <v>20000000</v>
      </c>
      <c r="L1348" s="7">
        <v>16000000</v>
      </c>
      <c r="M1348" s="7">
        <v>4000000</v>
      </c>
      <c r="N1348" s="7">
        <v>0</v>
      </c>
    </row>
    <row r="1349" spans="1:258" x14ac:dyDescent="0.4">
      <c r="A1349" s="5">
        <v>70</v>
      </c>
      <c r="B1349" t="s">
        <v>1518</v>
      </c>
      <c r="C1349" t="s">
        <v>1776</v>
      </c>
      <c r="D1349" t="s">
        <v>81</v>
      </c>
      <c r="E1349" s="5" t="s">
        <v>17</v>
      </c>
      <c r="F1349" t="s">
        <v>81</v>
      </c>
      <c r="G1349" t="s">
        <v>81</v>
      </c>
      <c r="H1349" t="s">
        <v>1661</v>
      </c>
      <c r="I1349" s="5" t="s">
        <v>227</v>
      </c>
      <c r="J1349" s="6">
        <v>2028</v>
      </c>
      <c r="K1349" s="7">
        <v>25000000</v>
      </c>
      <c r="L1349" s="7">
        <v>20000000</v>
      </c>
      <c r="M1349" s="7">
        <v>5000000</v>
      </c>
      <c r="N1349" s="7">
        <v>0</v>
      </c>
    </row>
    <row r="1350" spans="1:258" x14ac:dyDescent="0.4">
      <c r="J1350" s="10" t="s">
        <v>210</v>
      </c>
      <c r="K1350" s="11">
        <f>SUBTOTAL(9,K1316:K1349)</f>
        <v>177180000</v>
      </c>
      <c r="L1350" s="11">
        <f>SUBTOTAL(9,L1316:L1349)</f>
        <v>141744000</v>
      </c>
      <c r="M1350" s="11">
        <f>SUBTOTAL(9,M1316:M1349)</f>
        <v>35436000</v>
      </c>
      <c r="N1350" s="11">
        <f>SUBTOTAL(9,N1316:N1349)</f>
        <v>0</v>
      </c>
    </row>
    <row r="1351" spans="1:258" x14ac:dyDescent="0.4">
      <c r="A1351" s="5">
        <v>2</v>
      </c>
      <c r="B1351" t="s">
        <v>1777</v>
      </c>
      <c r="C1351" t="s">
        <v>1778</v>
      </c>
      <c r="D1351" t="s">
        <v>1568</v>
      </c>
      <c r="E1351" s="5" t="s">
        <v>17</v>
      </c>
      <c r="F1351" t="s">
        <v>1569</v>
      </c>
      <c r="G1351" t="s">
        <v>306</v>
      </c>
      <c r="H1351" t="s">
        <v>1779</v>
      </c>
      <c r="I1351" s="5" t="s">
        <v>278</v>
      </c>
      <c r="J1351" s="6">
        <v>2026</v>
      </c>
      <c r="K1351" s="7">
        <v>1523588</v>
      </c>
      <c r="L1351" s="7">
        <v>761794</v>
      </c>
      <c r="M1351" s="7">
        <v>0</v>
      </c>
      <c r="N1351" s="7">
        <v>761794</v>
      </c>
      <c r="O1351" t="s">
        <v>1780</v>
      </c>
      <c r="P1351" s="8">
        <v>45553</v>
      </c>
    </row>
    <row r="1352" spans="1:258" x14ac:dyDescent="0.4">
      <c r="H1352" t="s">
        <v>1405</v>
      </c>
      <c r="J1352" s="10" t="s">
        <v>171</v>
      </c>
      <c r="K1352" s="11">
        <f>SUBTOTAL(9,K1351:K1351)</f>
        <v>1523588</v>
      </c>
      <c r="L1352" s="11">
        <f t="shared" ref="L1352:N1352" si="86">SUBTOTAL(9,L1351:L1351)</f>
        <v>761794</v>
      </c>
      <c r="M1352" s="11">
        <f t="shared" si="86"/>
        <v>0</v>
      </c>
      <c r="N1352" s="11">
        <f t="shared" si="86"/>
        <v>761794</v>
      </c>
    </row>
    <row r="1353" spans="1:258" x14ac:dyDescent="0.4">
      <c r="A1353" s="5">
        <v>2</v>
      </c>
      <c r="B1353" t="s">
        <v>1777</v>
      </c>
      <c r="C1353" t="s">
        <v>1781</v>
      </c>
      <c r="D1353" t="s">
        <v>1568</v>
      </c>
      <c r="E1353" s="5" t="s">
        <v>17</v>
      </c>
      <c r="F1353" t="s">
        <v>1569</v>
      </c>
      <c r="G1353" t="s">
        <v>306</v>
      </c>
      <c r="H1353" t="s">
        <v>1782</v>
      </c>
      <c r="I1353" s="5" t="s">
        <v>278</v>
      </c>
      <c r="J1353" s="6">
        <v>2027</v>
      </c>
      <c r="K1353" s="7">
        <v>1523588</v>
      </c>
      <c r="L1353" s="7">
        <v>761794</v>
      </c>
      <c r="M1353" s="7">
        <v>0</v>
      </c>
      <c r="N1353" s="7">
        <v>761794</v>
      </c>
      <c r="O1353" t="s">
        <v>1780</v>
      </c>
      <c r="P1353" s="8">
        <v>45553</v>
      </c>
    </row>
    <row r="1354" spans="1:258" x14ac:dyDescent="0.4">
      <c r="H1354" t="s">
        <v>1405</v>
      </c>
      <c r="J1354" s="10" t="s">
        <v>207</v>
      </c>
      <c r="K1354" s="11">
        <f>SUBTOTAL(9,K1353:K1353)</f>
        <v>1523588</v>
      </c>
      <c r="L1354" s="11">
        <f t="shared" ref="L1354:N1354" si="87">SUBTOTAL(9,L1353:L1353)</f>
        <v>761794</v>
      </c>
      <c r="M1354" s="11">
        <f t="shared" si="87"/>
        <v>0</v>
      </c>
      <c r="N1354" s="11">
        <f t="shared" si="87"/>
        <v>761794</v>
      </c>
    </row>
    <row r="1355" spans="1:258" x14ac:dyDescent="0.4">
      <c r="A1355" s="5">
        <v>2</v>
      </c>
      <c r="B1355" t="s">
        <v>1777</v>
      </c>
      <c r="C1355" t="s">
        <v>1783</v>
      </c>
      <c r="D1355" t="s">
        <v>1568</v>
      </c>
      <c r="E1355" s="5" t="s">
        <v>17</v>
      </c>
      <c r="F1355" t="s">
        <v>1569</v>
      </c>
      <c r="G1355" t="s">
        <v>306</v>
      </c>
      <c r="H1355" t="s">
        <v>1784</v>
      </c>
      <c r="I1355" s="5" t="s">
        <v>278</v>
      </c>
      <c r="J1355" s="6">
        <v>2028</v>
      </c>
      <c r="K1355" s="7">
        <v>1523588</v>
      </c>
      <c r="L1355" s="7">
        <v>761794</v>
      </c>
      <c r="M1355" s="7">
        <v>0</v>
      </c>
      <c r="N1355" s="7">
        <v>761794</v>
      </c>
      <c r="O1355" t="s">
        <v>1780</v>
      </c>
      <c r="P1355" s="8">
        <v>45553</v>
      </c>
    </row>
    <row r="1356" spans="1:258" x14ac:dyDescent="0.4">
      <c r="H1356" t="s">
        <v>1405</v>
      </c>
      <c r="J1356" s="10" t="s">
        <v>210</v>
      </c>
      <c r="K1356" s="11">
        <f>SUBTOTAL(9,K1355:K1355)</f>
        <v>1523588</v>
      </c>
      <c r="L1356" s="11">
        <f t="shared" ref="L1356:N1356" si="88">SUBTOTAL(9,L1355:L1355)</f>
        <v>761794</v>
      </c>
      <c r="M1356" s="11">
        <f t="shared" si="88"/>
        <v>0</v>
      </c>
      <c r="N1356" s="11">
        <f t="shared" si="88"/>
        <v>761794</v>
      </c>
    </row>
    <row r="1357" spans="1:258" x14ac:dyDescent="0.4">
      <c r="A1357" s="5" t="s">
        <v>1785</v>
      </c>
      <c r="B1357" t="s">
        <v>1786</v>
      </c>
      <c r="C1357" t="s">
        <v>1787</v>
      </c>
      <c r="E1357" s="5" t="s">
        <v>17</v>
      </c>
      <c r="F1357" t="s">
        <v>1521</v>
      </c>
      <c r="G1357" t="s">
        <v>107</v>
      </c>
      <c r="H1357" t="s">
        <v>1788</v>
      </c>
      <c r="I1357" s="5" t="s">
        <v>278</v>
      </c>
      <c r="J1357" s="6">
        <v>2025</v>
      </c>
      <c r="K1357" s="7">
        <v>400000</v>
      </c>
      <c r="L1357" s="7">
        <v>320000</v>
      </c>
      <c r="M1357" s="7">
        <v>80000</v>
      </c>
      <c r="N1357" s="7">
        <v>0</v>
      </c>
      <c r="O1357" t="s">
        <v>1789</v>
      </c>
      <c r="P1357" s="8">
        <v>45617</v>
      </c>
    </row>
    <row r="1358" spans="1:258" s="14" customFormat="1" ht="17.25" customHeight="1" x14ac:dyDescent="0.4">
      <c r="A1358" s="5" t="s">
        <v>1785</v>
      </c>
      <c r="B1358" t="s">
        <v>1786</v>
      </c>
      <c r="C1358" t="s">
        <v>1790</v>
      </c>
      <c r="D1358"/>
      <c r="E1358" s="5" t="s">
        <v>17</v>
      </c>
      <c r="F1358" t="s">
        <v>1521</v>
      </c>
      <c r="G1358" t="s">
        <v>107</v>
      </c>
      <c r="H1358" t="s">
        <v>1791</v>
      </c>
      <c r="I1358" s="5" t="s">
        <v>1553</v>
      </c>
      <c r="J1358" s="6">
        <v>2025</v>
      </c>
      <c r="K1358" s="7">
        <v>1820000</v>
      </c>
      <c r="L1358" s="7">
        <v>1456000</v>
      </c>
      <c r="M1358" s="7">
        <v>364000</v>
      </c>
      <c r="N1358" s="7">
        <v>0</v>
      </c>
      <c r="O1358" t="s">
        <v>35</v>
      </c>
      <c r="P1358" s="8">
        <v>45617</v>
      </c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  <c r="IQ1358"/>
      <c r="IR1358"/>
      <c r="IS1358"/>
      <c r="IT1358"/>
      <c r="IU1358"/>
      <c r="IV1358"/>
      <c r="IW1358"/>
      <c r="IX1358"/>
    </row>
    <row r="1359" spans="1:258" s="9" customFormat="1" ht="17.25" customHeight="1" x14ac:dyDescent="0.4">
      <c r="A1359" s="5" t="s">
        <v>267</v>
      </c>
      <c r="B1359" t="s">
        <v>1786</v>
      </c>
      <c r="C1359" t="s">
        <v>1792</v>
      </c>
      <c r="D1359" t="s">
        <v>1793</v>
      </c>
      <c r="E1359" s="5" t="s">
        <v>17</v>
      </c>
      <c r="F1359" t="s">
        <v>1794</v>
      </c>
      <c r="G1359" t="s">
        <v>81</v>
      </c>
      <c r="H1359" t="s">
        <v>1795</v>
      </c>
      <c r="I1359" s="5" t="s">
        <v>227</v>
      </c>
      <c r="J1359" s="6">
        <v>2025</v>
      </c>
      <c r="K1359" s="7">
        <f>L1359+M1359+N1359</f>
        <v>10000000</v>
      </c>
      <c r="L1359" s="7">
        <v>8000000</v>
      </c>
      <c r="M1359" s="7">
        <v>2000000</v>
      </c>
      <c r="N1359" s="7">
        <v>0</v>
      </c>
      <c r="O1359" t="s">
        <v>1796</v>
      </c>
      <c r="P1359" s="8">
        <v>45646</v>
      </c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  <c r="IQ1359"/>
      <c r="IR1359"/>
      <c r="IS1359"/>
      <c r="IT1359"/>
      <c r="IU1359"/>
      <c r="IV1359"/>
      <c r="IW1359"/>
      <c r="IX1359"/>
    </row>
    <row r="1360" spans="1:258" s="9" customFormat="1" x14ac:dyDescent="0.4">
      <c r="A1360" s="5">
        <v>7</v>
      </c>
      <c r="B1360" t="s">
        <v>1786</v>
      </c>
      <c r="C1360" t="s">
        <v>1797</v>
      </c>
      <c r="D1360"/>
      <c r="E1360" s="5" t="s">
        <v>17</v>
      </c>
      <c r="F1360" t="s">
        <v>1558</v>
      </c>
      <c r="G1360" t="s">
        <v>173</v>
      </c>
      <c r="H1360" t="s">
        <v>1798</v>
      </c>
      <c r="I1360" s="5" t="s">
        <v>278</v>
      </c>
      <c r="J1360" s="6">
        <v>2025</v>
      </c>
      <c r="K1360" s="7">
        <v>3730582</v>
      </c>
      <c r="L1360" s="7">
        <v>2984466</v>
      </c>
      <c r="M1360" s="7">
        <v>746116</v>
      </c>
      <c r="N1360" s="7">
        <v>0</v>
      </c>
      <c r="O1360" t="s">
        <v>35</v>
      </c>
      <c r="P1360" s="8">
        <v>45806</v>
      </c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  <c r="IQ1360"/>
      <c r="IR1360"/>
      <c r="IS1360"/>
      <c r="IT1360"/>
      <c r="IU1360"/>
      <c r="IV1360"/>
      <c r="IW1360"/>
      <c r="IX1360"/>
    </row>
    <row r="1361" spans="1:258" s="9" customFormat="1" x14ac:dyDescent="0.4">
      <c r="A1361" s="5">
        <v>1</v>
      </c>
      <c r="B1361" t="s">
        <v>1786</v>
      </c>
      <c r="C1361" t="s">
        <v>1799</v>
      </c>
      <c r="D1361"/>
      <c r="E1361" s="5" t="s">
        <v>17</v>
      </c>
      <c r="F1361" t="s">
        <v>1563</v>
      </c>
      <c r="G1361" t="s">
        <v>135</v>
      </c>
      <c r="H1361" t="s">
        <v>1800</v>
      </c>
      <c r="I1361" s="5" t="s">
        <v>227</v>
      </c>
      <c r="J1361" s="6">
        <v>2025</v>
      </c>
      <c r="K1361" s="7">
        <v>300000</v>
      </c>
      <c r="L1361" s="7">
        <v>240000</v>
      </c>
      <c r="M1361" s="7">
        <v>60000</v>
      </c>
      <c r="N1361" s="7">
        <v>0</v>
      </c>
      <c r="O1361" t="s">
        <v>35</v>
      </c>
      <c r="P1361" s="8">
        <v>45826</v>
      </c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  <c r="IQ1361"/>
      <c r="IR1361"/>
      <c r="IS1361"/>
      <c r="IT1361"/>
      <c r="IU1361"/>
      <c r="IV1361"/>
      <c r="IW1361"/>
      <c r="IX1361"/>
    </row>
    <row r="1362" spans="1:258" s="9" customFormat="1" x14ac:dyDescent="0.4">
      <c r="A1362" s="5">
        <v>1</v>
      </c>
      <c r="B1362" t="s">
        <v>1786</v>
      </c>
      <c r="C1362" t="s">
        <v>1561</v>
      </c>
      <c r="D1362" t="s">
        <v>1562</v>
      </c>
      <c r="E1362" s="5" t="s">
        <v>17</v>
      </c>
      <c r="F1362" t="s">
        <v>1563</v>
      </c>
      <c r="G1362" t="s">
        <v>135</v>
      </c>
      <c r="H1362" t="s">
        <v>1564</v>
      </c>
      <c r="I1362" s="5" t="s">
        <v>278</v>
      </c>
      <c r="J1362" s="6">
        <v>2025</v>
      </c>
      <c r="K1362" s="7">
        <v>100000</v>
      </c>
      <c r="L1362" s="7">
        <v>80000</v>
      </c>
      <c r="M1362" s="7">
        <v>20000</v>
      </c>
      <c r="N1362" s="7">
        <v>0</v>
      </c>
      <c r="O1362" t="s">
        <v>1801</v>
      </c>
      <c r="P1362" s="8">
        <v>45826</v>
      </c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  <c r="IQ1362"/>
      <c r="IR1362"/>
      <c r="IS1362"/>
      <c r="IT1362"/>
      <c r="IU1362"/>
      <c r="IV1362"/>
      <c r="IW1362"/>
      <c r="IX1362"/>
    </row>
    <row r="1363" spans="1:258" s="9" customFormat="1" x14ac:dyDescent="0.4">
      <c r="A1363" s="5">
        <v>1</v>
      </c>
      <c r="B1363" t="s">
        <v>1786</v>
      </c>
      <c r="C1363" t="s">
        <v>1565</v>
      </c>
      <c r="D1363" t="s">
        <v>1562</v>
      </c>
      <c r="E1363" s="5" t="s">
        <v>17</v>
      </c>
      <c r="F1363" t="s">
        <v>1563</v>
      </c>
      <c r="G1363" t="s">
        <v>135</v>
      </c>
      <c r="H1363" t="s">
        <v>1566</v>
      </c>
      <c r="I1363" s="5" t="s">
        <v>1553</v>
      </c>
      <c r="J1363" s="6">
        <v>2025</v>
      </c>
      <c r="K1363" s="7">
        <v>1000000</v>
      </c>
      <c r="L1363" s="7">
        <v>800000</v>
      </c>
      <c r="M1363" s="7">
        <v>200000</v>
      </c>
      <c r="N1363" s="7">
        <v>0</v>
      </c>
      <c r="O1363" t="s">
        <v>1796</v>
      </c>
      <c r="P1363" s="8">
        <v>45826</v>
      </c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  <c r="IQ1363"/>
      <c r="IR1363"/>
      <c r="IS1363"/>
      <c r="IT1363"/>
      <c r="IU1363"/>
      <c r="IV1363"/>
      <c r="IW1363"/>
      <c r="IX1363"/>
    </row>
    <row r="1364" spans="1:258" s="9" customFormat="1" x14ac:dyDescent="0.4">
      <c r="A1364" s="5">
        <v>13</v>
      </c>
      <c r="B1364" t="s">
        <v>1786</v>
      </c>
      <c r="C1364" t="s">
        <v>1802</v>
      </c>
      <c r="D1364" t="s">
        <v>1629</v>
      </c>
      <c r="E1364" s="5" t="s">
        <v>17</v>
      </c>
      <c r="F1364" t="s">
        <v>1630</v>
      </c>
      <c r="G1364" t="s">
        <v>352</v>
      </c>
      <c r="H1364" t="s">
        <v>1803</v>
      </c>
      <c r="I1364" s="5" t="s">
        <v>278</v>
      </c>
      <c r="J1364" s="6">
        <v>2025</v>
      </c>
      <c r="K1364" s="7">
        <v>2341000</v>
      </c>
      <c r="L1364" s="7">
        <v>1872800</v>
      </c>
      <c r="M1364" s="7">
        <v>468200</v>
      </c>
      <c r="N1364" s="7">
        <v>0</v>
      </c>
      <c r="O1364" t="s">
        <v>1789</v>
      </c>
      <c r="P1364" s="8">
        <v>45790</v>
      </c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  <c r="IQ1364"/>
      <c r="IR1364"/>
      <c r="IS1364"/>
      <c r="IT1364"/>
      <c r="IU1364"/>
      <c r="IV1364"/>
      <c r="IW1364"/>
      <c r="IX1364"/>
    </row>
    <row r="1365" spans="1:258" s="9" customFormat="1" x14ac:dyDescent="0.4">
      <c r="A1365" s="5">
        <v>13</v>
      </c>
      <c r="B1365" t="s">
        <v>1786</v>
      </c>
      <c r="C1365" t="s">
        <v>1804</v>
      </c>
      <c r="D1365" t="s">
        <v>1629</v>
      </c>
      <c r="E1365" s="5" t="s">
        <v>17</v>
      </c>
      <c r="F1365" t="s">
        <v>1630</v>
      </c>
      <c r="G1365" t="s">
        <v>352</v>
      </c>
      <c r="H1365" t="s">
        <v>1805</v>
      </c>
      <c r="I1365" s="5" t="s">
        <v>1553</v>
      </c>
      <c r="J1365" s="6">
        <v>2025</v>
      </c>
      <c r="K1365" s="7">
        <v>312000</v>
      </c>
      <c r="L1365" s="7">
        <v>249600</v>
      </c>
      <c r="M1365" s="7">
        <v>62400</v>
      </c>
      <c r="N1365" s="7">
        <v>0</v>
      </c>
      <c r="O1365" t="s">
        <v>1789</v>
      </c>
      <c r="P1365" s="8">
        <v>45790</v>
      </c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  <c r="IQ1365"/>
      <c r="IR1365"/>
      <c r="IS1365"/>
      <c r="IT1365"/>
      <c r="IU1365"/>
      <c r="IV1365"/>
      <c r="IW1365"/>
      <c r="IX1365"/>
    </row>
    <row r="1366" spans="1:258" s="9" customFormat="1" x14ac:dyDescent="0.4">
      <c r="A1366" s="5">
        <v>8</v>
      </c>
      <c r="B1366" t="s">
        <v>1786</v>
      </c>
      <c r="C1366" t="s">
        <v>1806</v>
      </c>
      <c r="D1366" t="s">
        <v>1572</v>
      </c>
      <c r="E1366" s="5" t="s">
        <v>17</v>
      </c>
      <c r="F1366" t="s">
        <v>1573</v>
      </c>
      <c r="G1366" t="s">
        <v>615</v>
      </c>
      <c r="H1366" t="s">
        <v>1807</v>
      </c>
      <c r="I1366" s="5" t="s">
        <v>278</v>
      </c>
      <c r="J1366" s="6">
        <v>2025</v>
      </c>
      <c r="K1366" s="7">
        <v>100000</v>
      </c>
      <c r="L1366" s="7">
        <v>80000</v>
      </c>
      <c r="M1366" s="7">
        <v>20000</v>
      </c>
      <c r="N1366" s="7">
        <v>0</v>
      </c>
      <c r="O1366" t="s">
        <v>1789</v>
      </c>
      <c r="P1366" s="8">
        <v>45833</v>
      </c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  <c r="IQ1366"/>
      <c r="IR1366"/>
      <c r="IS1366"/>
      <c r="IT1366"/>
      <c r="IU1366"/>
      <c r="IV1366"/>
      <c r="IW1366"/>
      <c r="IX1366"/>
    </row>
    <row r="1367" spans="1:258" s="9" customFormat="1" x14ac:dyDescent="0.4">
      <c r="A1367" s="5">
        <v>8</v>
      </c>
      <c r="B1367" t="s">
        <v>1786</v>
      </c>
      <c r="C1367" t="s">
        <v>1808</v>
      </c>
      <c r="D1367" t="s">
        <v>1572</v>
      </c>
      <c r="E1367" s="5" t="s">
        <v>17</v>
      </c>
      <c r="F1367" t="s">
        <v>1573</v>
      </c>
      <c r="G1367" t="s">
        <v>615</v>
      </c>
      <c r="H1367" t="s">
        <v>1809</v>
      </c>
      <c r="I1367" s="5" t="s">
        <v>1553</v>
      </c>
      <c r="J1367" s="6">
        <v>2025</v>
      </c>
      <c r="K1367" s="7">
        <v>425000</v>
      </c>
      <c r="L1367" s="7">
        <v>340000</v>
      </c>
      <c r="M1367" s="7">
        <v>85000</v>
      </c>
      <c r="N1367" s="7">
        <v>0</v>
      </c>
      <c r="O1367" t="s">
        <v>1789</v>
      </c>
      <c r="P1367" s="8">
        <v>45833</v>
      </c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  <c r="IQ1367"/>
      <c r="IR1367"/>
      <c r="IS1367"/>
      <c r="IT1367"/>
      <c r="IU1367"/>
      <c r="IV1367"/>
      <c r="IW1367"/>
      <c r="IX1367"/>
    </row>
    <row r="1368" spans="1:258" s="9" customFormat="1" x14ac:dyDescent="0.4">
      <c r="A1368" s="5">
        <v>10</v>
      </c>
      <c r="B1368" t="s">
        <v>1786</v>
      </c>
      <c r="C1368" t="s">
        <v>1577</v>
      </c>
      <c r="D1368" t="s">
        <v>1578</v>
      </c>
      <c r="E1368" s="5" t="s">
        <v>17</v>
      </c>
      <c r="F1368" t="s">
        <v>1579</v>
      </c>
      <c r="G1368" t="s">
        <v>38</v>
      </c>
      <c r="H1368" t="s">
        <v>1580</v>
      </c>
      <c r="I1368" s="5" t="s">
        <v>278</v>
      </c>
      <c r="J1368" s="6">
        <v>2025</v>
      </c>
      <c r="K1368" s="7">
        <v>836956</v>
      </c>
      <c r="L1368" s="7">
        <v>669565</v>
      </c>
      <c r="M1368" s="7">
        <v>167391</v>
      </c>
      <c r="N1368" s="7">
        <v>0</v>
      </c>
      <c r="O1368" t="s">
        <v>1796</v>
      </c>
      <c r="P1368" s="8">
        <v>45833</v>
      </c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  <c r="IQ1368"/>
      <c r="IR1368"/>
      <c r="IS1368"/>
      <c r="IT1368"/>
      <c r="IU1368"/>
      <c r="IV1368"/>
      <c r="IW1368"/>
      <c r="IX1368"/>
    </row>
    <row r="1369" spans="1:258" s="9" customFormat="1" x14ac:dyDescent="0.4">
      <c r="A1369" s="5">
        <v>10</v>
      </c>
      <c r="B1369" t="s">
        <v>1786</v>
      </c>
      <c r="C1369" t="s">
        <v>1581</v>
      </c>
      <c r="D1369" t="s">
        <v>1578</v>
      </c>
      <c r="E1369" s="5" t="s">
        <v>17</v>
      </c>
      <c r="F1369" t="s">
        <v>1579</v>
      </c>
      <c r="G1369" t="s">
        <v>38</v>
      </c>
      <c r="H1369" t="s">
        <v>1582</v>
      </c>
      <c r="I1369" s="5" t="s">
        <v>1553</v>
      </c>
      <c r="J1369" s="6">
        <v>2025</v>
      </c>
      <c r="K1369" s="7">
        <v>1540000</v>
      </c>
      <c r="L1369" s="7">
        <v>1232000</v>
      </c>
      <c r="M1369" s="7">
        <v>308000</v>
      </c>
      <c r="N1369" s="7">
        <v>0</v>
      </c>
      <c r="O1369" t="s">
        <v>1796</v>
      </c>
      <c r="P1369" s="8">
        <v>45833</v>
      </c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  <c r="IQ1369"/>
      <c r="IR1369"/>
      <c r="IS1369"/>
      <c r="IT1369"/>
      <c r="IU1369"/>
      <c r="IV1369"/>
      <c r="IW1369"/>
      <c r="IX1369"/>
    </row>
    <row r="1370" spans="1:258" s="9" customFormat="1" x14ac:dyDescent="0.4">
      <c r="A1370" s="5">
        <v>10</v>
      </c>
      <c r="B1370" t="s">
        <v>1786</v>
      </c>
      <c r="C1370" t="s">
        <v>1810</v>
      </c>
      <c r="D1370"/>
      <c r="E1370" s="5" t="s">
        <v>17</v>
      </c>
      <c r="F1370" t="s">
        <v>1579</v>
      </c>
      <c r="G1370" t="s">
        <v>38</v>
      </c>
      <c r="H1370" t="s">
        <v>1811</v>
      </c>
      <c r="I1370" s="5" t="s">
        <v>227</v>
      </c>
      <c r="J1370" s="6">
        <v>2025</v>
      </c>
      <c r="K1370" s="7">
        <v>400000</v>
      </c>
      <c r="L1370" s="7">
        <v>320000</v>
      </c>
      <c r="M1370" s="7">
        <v>80000</v>
      </c>
      <c r="N1370" s="7">
        <v>0</v>
      </c>
      <c r="O1370" t="s">
        <v>35</v>
      </c>
      <c r="P1370" s="8">
        <v>45833</v>
      </c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  <c r="IQ1370"/>
      <c r="IR1370"/>
      <c r="IS1370"/>
      <c r="IT1370"/>
      <c r="IU1370"/>
      <c r="IV1370"/>
      <c r="IW1370"/>
      <c r="IX1370"/>
    </row>
    <row r="1371" spans="1:258" s="9" customFormat="1" x14ac:dyDescent="0.4">
      <c r="A1371" s="5">
        <v>8</v>
      </c>
      <c r="B1371" t="s">
        <v>1786</v>
      </c>
      <c r="C1371" t="s">
        <v>1593</v>
      </c>
      <c r="D1371" t="s">
        <v>1590</v>
      </c>
      <c r="E1371" s="5" t="s">
        <v>17</v>
      </c>
      <c r="F1371" t="s">
        <v>1586</v>
      </c>
      <c r="G1371" t="s">
        <v>1587</v>
      </c>
      <c r="H1371" t="s">
        <v>1595</v>
      </c>
      <c r="I1371" s="5" t="s">
        <v>1553</v>
      </c>
      <c r="J1371" s="6">
        <v>2025</v>
      </c>
      <c r="K1371" s="7">
        <v>1300000</v>
      </c>
      <c r="L1371" s="7">
        <v>1040000</v>
      </c>
      <c r="M1371" s="7">
        <v>260000</v>
      </c>
      <c r="N1371" s="7">
        <v>0</v>
      </c>
      <c r="O1371" t="s">
        <v>1796</v>
      </c>
      <c r="P1371" s="8">
        <v>45833</v>
      </c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  <c r="IQ1371"/>
      <c r="IR1371"/>
      <c r="IS1371"/>
      <c r="IT1371"/>
      <c r="IU1371"/>
      <c r="IV1371"/>
      <c r="IW1371"/>
      <c r="IX1371"/>
    </row>
    <row r="1372" spans="1:258" s="9" customFormat="1" ht="17.25" customHeight="1" x14ac:dyDescent="0.4">
      <c r="A1372" s="5">
        <v>11</v>
      </c>
      <c r="B1372" t="s">
        <v>1786</v>
      </c>
      <c r="C1372" t="s">
        <v>1812</v>
      </c>
      <c r="D1372"/>
      <c r="E1372" s="5" t="s">
        <v>17</v>
      </c>
      <c r="F1372" t="s">
        <v>1598</v>
      </c>
      <c r="G1372" t="s">
        <v>1599</v>
      </c>
      <c r="H1372" t="s">
        <v>1813</v>
      </c>
      <c r="I1372" s="5" t="s">
        <v>21</v>
      </c>
      <c r="J1372" s="6">
        <v>2025</v>
      </c>
      <c r="K1372" s="7">
        <v>250000</v>
      </c>
      <c r="L1372" s="7">
        <v>200000</v>
      </c>
      <c r="M1372" s="7">
        <v>50000</v>
      </c>
      <c r="N1372" s="7">
        <v>0</v>
      </c>
      <c r="O1372" t="s">
        <v>35</v>
      </c>
      <c r="P1372" s="8">
        <v>45714</v>
      </c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  <c r="IQ1372"/>
      <c r="IR1372"/>
      <c r="IS1372"/>
      <c r="IT1372"/>
      <c r="IU1372"/>
      <c r="IV1372"/>
      <c r="IW1372"/>
      <c r="IX1372"/>
    </row>
    <row r="1373" spans="1:258" s="9" customFormat="1" ht="17.25" customHeight="1" x14ac:dyDescent="0.4">
      <c r="A1373" s="5">
        <v>11</v>
      </c>
      <c r="B1373" t="s">
        <v>1786</v>
      </c>
      <c r="C1373" t="s">
        <v>1814</v>
      </c>
      <c r="D1373"/>
      <c r="E1373" s="5" t="s">
        <v>17</v>
      </c>
      <c r="F1373" t="s">
        <v>1598</v>
      </c>
      <c r="G1373" t="s">
        <v>1599</v>
      </c>
      <c r="H1373" t="s">
        <v>1815</v>
      </c>
      <c r="I1373" s="5" t="s">
        <v>265</v>
      </c>
      <c r="J1373" s="6">
        <v>2025</v>
      </c>
      <c r="K1373" s="7">
        <v>935000</v>
      </c>
      <c r="L1373" s="7">
        <v>748000</v>
      </c>
      <c r="M1373" s="7">
        <v>187000</v>
      </c>
      <c r="N1373" s="7">
        <v>0</v>
      </c>
      <c r="O1373" t="s">
        <v>35</v>
      </c>
      <c r="P1373" s="8">
        <v>45714</v>
      </c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  <c r="IQ1373"/>
      <c r="IR1373"/>
      <c r="IS1373"/>
      <c r="IT1373"/>
      <c r="IU1373"/>
      <c r="IV1373"/>
      <c r="IW1373"/>
      <c r="IX1373"/>
    </row>
    <row r="1374" spans="1:258" s="9" customFormat="1" ht="17.25" customHeight="1" x14ac:dyDescent="0.4">
      <c r="A1374" s="5">
        <v>11</v>
      </c>
      <c r="B1374" t="s">
        <v>1786</v>
      </c>
      <c r="C1374" t="s">
        <v>1816</v>
      </c>
      <c r="D1374"/>
      <c r="E1374" s="5" t="s">
        <v>17</v>
      </c>
      <c r="F1374" t="s">
        <v>1598</v>
      </c>
      <c r="G1374" t="s">
        <v>1599</v>
      </c>
      <c r="H1374" t="s">
        <v>1817</v>
      </c>
      <c r="I1374" s="5" t="s">
        <v>1553</v>
      </c>
      <c r="J1374" s="6">
        <v>2025</v>
      </c>
      <c r="K1374" s="7">
        <v>400000</v>
      </c>
      <c r="L1374" s="7">
        <v>320000</v>
      </c>
      <c r="M1374" s="7">
        <v>80000</v>
      </c>
      <c r="N1374" s="7">
        <v>0</v>
      </c>
      <c r="O1374" t="s">
        <v>35</v>
      </c>
      <c r="P1374" s="8">
        <v>45714</v>
      </c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  <c r="IQ1374"/>
      <c r="IR1374"/>
      <c r="IS1374"/>
      <c r="IT1374"/>
      <c r="IU1374"/>
      <c r="IV1374"/>
      <c r="IW1374"/>
      <c r="IX1374"/>
    </row>
    <row r="1375" spans="1:258" x14ac:dyDescent="0.4">
      <c r="J1375" s="10" t="s">
        <v>105</v>
      </c>
      <c r="K1375" s="11">
        <f>SUBTOTAL(9,K1357:K1374)</f>
        <v>26190538</v>
      </c>
      <c r="L1375" s="11">
        <f>SUBTOTAL(9,L1357:L1374)</f>
        <v>20952431</v>
      </c>
      <c r="M1375" s="11">
        <f>SUBTOTAL(9,M1357:M1374)</f>
        <v>5238107</v>
      </c>
      <c r="N1375" s="11">
        <f>SUBTOTAL(9,N1357:N1374)</f>
        <v>0</v>
      </c>
    </row>
    <row r="1376" spans="1:258" s="9" customFormat="1" ht="17.25" customHeight="1" x14ac:dyDescent="0.4">
      <c r="A1376" s="5" t="s">
        <v>267</v>
      </c>
      <c r="B1376" t="s">
        <v>1786</v>
      </c>
      <c r="C1376" t="s">
        <v>1818</v>
      </c>
      <c r="D1376"/>
      <c r="E1376" s="5" t="s">
        <v>17</v>
      </c>
      <c r="F1376" t="s">
        <v>1794</v>
      </c>
      <c r="G1376" t="s">
        <v>81</v>
      </c>
      <c r="H1376" t="s">
        <v>1819</v>
      </c>
      <c r="I1376" s="5" t="s">
        <v>21</v>
      </c>
      <c r="J1376" s="6">
        <v>2026</v>
      </c>
      <c r="K1376" s="7">
        <v>20562000</v>
      </c>
      <c r="L1376" s="7">
        <v>16449600</v>
      </c>
      <c r="M1376" s="7">
        <v>4112400</v>
      </c>
      <c r="N1376" s="7">
        <v>0</v>
      </c>
      <c r="O1376" t="s">
        <v>35</v>
      </c>
      <c r="P1376" s="8">
        <v>45982</v>
      </c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  <c r="IQ1376"/>
      <c r="IR1376"/>
      <c r="IS1376"/>
      <c r="IT1376"/>
      <c r="IU1376"/>
      <c r="IV1376"/>
      <c r="IW1376"/>
      <c r="IX1376"/>
    </row>
    <row r="1377" spans="1:258" s="9" customFormat="1" x14ac:dyDescent="0.4">
      <c r="A1377" s="5">
        <v>78</v>
      </c>
      <c r="B1377" t="s">
        <v>1786</v>
      </c>
      <c r="C1377" t="s">
        <v>1608</v>
      </c>
      <c r="D1377" t="s">
        <v>1529</v>
      </c>
      <c r="E1377" s="5" t="s">
        <v>17</v>
      </c>
      <c r="F1377" t="s">
        <v>288</v>
      </c>
      <c r="G1377" t="s">
        <v>81</v>
      </c>
      <c r="H1377" t="s">
        <v>1609</v>
      </c>
      <c r="I1377" s="5" t="s">
        <v>227</v>
      </c>
      <c r="J1377" s="6">
        <v>2026</v>
      </c>
      <c r="K1377" s="7">
        <v>10000000</v>
      </c>
      <c r="L1377" s="7">
        <v>8000000</v>
      </c>
      <c r="M1377" s="7">
        <v>2000000</v>
      </c>
      <c r="N1377" s="7">
        <v>0</v>
      </c>
      <c r="O1377" t="s">
        <v>1796</v>
      </c>
      <c r="P1377" s="8">
        <v>46030</v>
      </c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  <c r="IQ1377"/>
      <c r="IR1377"/>
      <c r="IS1377"/>
      <c r="IT1377"/>
      <c r="IU1377"/>
      <c r="IV1377"/>
      <c r="IW1377"/>
      <c r="IX1377"/>
    </row>
    <row r="1378" spans="1:258" s="9" customFormat="1" x14ac:dyDescent="0.4">
      <c r="A1378" s="5">
        <v>1</v>
      </c>
      <c r="B1378" t="s">
        <v>1786</v>
      </c>
      <c r="C1378" t="s">
        <v>1820</v>
      </c>
      <c r="D1378"/>
      <c r="E1378" s="5" t="s">
        <v>17</v>
      </c>
      <c r="F1378" t="s">
        <v>1821</v>
      </c>
      <c r="G1378" t="s">
        <v>81</v>
      </c>
      <c r="H1378" t="s">
        <v>1822</v>
      </c>
      <c r="I1378" s="5" t="s">
        <v>21</v>
      </c>
      <c r="J1378" s="6">
        <v>2026</v>
      </c>
      <c r="K1378" s="7">
        <v>100000000</v>
      </c>
      <c r="L1378" s="7">
        <v>80000000</v>
      </c>
      <c r="M1378" s="7">
        <v>20000000</v>
      </c>
      <c r="N1378" s="7">
        <v>0</v>
      </c>
      <c r="O1378" t="s">
        <v>35</v>
      </c>
      <c r="P1378" s="8">
        <v>46030</v>
      </c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  <c r="IQ1378"/>
      <c r="IR1378"/>
      <c r="IS1378"/>
      <c r="IT1378"/>
      <c r="IU1378"/>
      <c r="IV1378"/>
      <c r="IW1378"/>
      <c r="IX1378"/>
    </row>
    <row r="1379" spans="1:258" s="9" customFormat="1" x14ac:dyDescent="0.4">
      <c r="A1379" s="5">
        <v>1</v>
      </c>
      <c r="B1379" t="s">
        <v>1786</v>
      </c>
      <c r="C1379" t="s">
        <v>1823</v>
      </c>
      <c r="D1379"/>
      <c r="E1379" s="5" t="s">
        <v>17</v>
      </c>
      <c r="F1379" t="s">
        <v>1821</v>
      </c>
      <c r="G1379" t="s">
        <v>135</v>
      </c>
      <c r="H1379" t="s">
        <v>1824</v>
      </c>
      <c r="I1379" s="5" t="s">
        <v>21</v>
      </c>
      <c r="J1379" s="6">
        <v>2026</v>
      </c>
      <c r="K1379" s="7">
        <v>40000000</v>
      </c>
      <c r="L1379" s="7">
        <v>32000000</v>
      </c>
      <c r="M1379" s="7">
        <v>8000000</v>
      </c>
      <c r="N1379" s="7">
        <v>0</v>
      </c>
      <c r="O1379" t="s">
        <v>35</v>
      </c>
      <c r="P1379" s="8">
        <v>46030</v>
      </c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  <c r="IQ1379"/>
      <c r="IR1379"/>
      <c r="IS1379"/>
      <c r="IT1379"/>
      <c r="IU1379"/>
      <c r="IV1379"/>
      <c r="IW1379"/>
      <c r="IX1379"/>
    </row>
    <row r="1380" spans="1:258" s="9" customFormat="1" x14ac:dyDescent="0.4">
      <c r="A1380" s="5">
        <v>1</v>
      </c>
      <c r="B1380" t="s">
        <v>1786</v>
      </c>
      <c r="C1380" t="s">
        <v>1825</v>
      </c>
      <c r="D1380"/>
      <c r="E1380" s="5" t="s">
        <v>17</v>
      </c>
      <c r="F1380" t="s">
        <v>1821</v>
      </c>
      <c r="G1380" t="s">
        <v>135</v>
      </c>
      <c r="H1380" t="s">
        <v>1826</v>
      </c>
      <c r="I1380" s="5" t="s">
        <v>21</v>
      </c>
      <c r="J1380" s="6">
        <v>2026</v>
      </c>
      <c r="K1380" s="7">
        <v>85000000</v>
      </c>
      <c r="L1380" s="7">
        <v>68000000</v>
      </c>
      <c r="M1380" s="7">
        <v>17000000</v>
      </c>
      <c r="N1380" s="7">
        <v>0</v>
      </c>
      <c r="O1380" t="s">
        <v>35</v>
      </c>
      <c r="P1380" s="8">
        <v>46030</v>
      </c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  <c r="IQ1380"/>
      <c r="IR1380"/>
      <c r="IS1380"/>
      <c r="IT1380"/>
      <c r="IU1380"/>
      <c r="IV1380"/>
      <c r="IW1380"/>
      <c r="IX1380"/>
    </row>
    <row r="1381" spans="1:258" s="9" customFormat="1" x14ac:dyDescent="0.4">
      <c r="A1381" s="5">
        <v>1</v>
      </c>
      <c r="B1381" t="s">
        <v>1786</v>
      </c>
      <c r="C1381" t="s">
        <v>1827</v>
      </c>
      <c r="D1381" t="s">
        <v>1828</v>
      </c>
      <c r="E1381" s="5" t="s">
        <v>17</v>
      </c>
      <c r="F1381" t="s">
        <v>1821</v>
      </c>
      <c r="G1381" t="s">
        <v>359</v>
      </c>
      <c r="H1381" t="s">
        <v>1829</v>
      </c>
      <c r="I1381" s="5" t="s">
        <v>21</v>
      </c>
      <c r="J1381" s="6">
        <v>2026</v>
      </c>
      <c r="K1381" s="7">
        <v>56000000</v>
      </c>
      <c r="L1381" s="7">
        <v>44800000</v>
      </c>
      <c r="M1381" s="7">
        <v>11200000</v>
      </c>
      <c r="N1381" s="7">
        <v>0</v>
      </c>
      <c r="O1381" t="s">
        <v>35</v>
      </c>
      <c r="P1381" s="8">
        <v>46030</v>
      </c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  <c r="IQ1381"/>
      <c r="IR1381"/>
      <c r="IS1381"/>
      <c r="IT1381"/>
      <c r="IU1381"/>
      <c r="IV1381"/>
      <c r="IW1381"/>
      <c r="IX1381"/>
    </row>
    <row r="1382" spans="1:258" s="9" customFormat="1" x14ac:dyDescent="0.4">
      <c r="A1382" s="5">
        <v>8</v>
      </c>
      <c r="B1382" t="s">
        <v>1786</v>
      </c>
      <c r="C1382" t="s">
        <v>1830</v>
      </c>
      <c r="D1382" t="s">
        <v>1672</v>
      </c>
      <c r="E1382" s="5" t="s">
        <v>17</v>
      </c>
      <c r="F1382" t="s">
        <v>288</v>
      </c>
      <c r="G1382" t="s">
        <v>67</v>
      </c>
      <c r="H1382" t="s">
        <v>1537</v>
      </c>
      <c r="I1382" s="5" t="s">
        <v>21</v>
      </c>
      <c r="J1382" s="6">
        <v>2026</v>
      </c>
      <c r="K1382" s="7">
        <v>50000000</v>
      </c>
      <c r="L1382" s="7">
        <v>40000000</v>
      </c>
      <c r="M1382" s="7">
        <v>10000000</v>
      </c>
      <c r="N1382" s="7">
        <v>0</v>
      </c>
      <c r="O1382" t="s">
        <v>1831</v>
      </c>
      <c r="P1382" s="8">
        <v>45980</v>
      </c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  <c r="IQ1382"/>
      <c r="IR1382"/>
      <c r="IS1382"/>
      <c r="IT1382"/>
      <c r="IU1382"/>
      <c r="IV1382"/>
      <c r="IW1382"/>
      <c r="IX1382"/>
    </row>
    <row r="1383" spans="1:258" s="9" customFormat="1" ht="17.25" customHeight="1" x14ac:dyDescent="0.4">
      <c r="A1383" s="5">
        <v>81</v>
      </c>
      <c r="B1383" t="s">
        <v>1786</v>
      </c>
      <c r="C1383" t="s">
        <v>1832</v>
      </c>
      <c r="D1383"/>
      <c r="E1383" s="5" t="s">
        <v>17</v>
      </c>
      <c r="F1383" t="s">
        <v>1540</v>
      </c>
      <c r="G1383" t="s">
        <v>238</v>
      </c>
      <c r="H1383" t="s">
        <v>1833</v>
      </c>
      <c r="I1383" s="5" t="s">
        <v>21</v>
      </c>
      <c r="J1383" s="6">
        <v>2026</v>
      </c>
      <c r="K1383" s="7">
        <v>2000000</v>
      </c>
      <c r="L1383" s="7">
        <v>1600000</v>
      </c>
      <c r="M1383" s="7">
        <v>400000</v>
      </c>
      <c r="N1383" s="7">
        <v>0</v>
      </c>
      <c r="O1383" t="s">
        <v>35</v>
      </c>
      <c r="P1383" s="8">
        <v>45982</v>
      </c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  <c r="IQ1383"/>
      <c r="IR1383"/>
      <c r="IS1383"/>
      <c r="IT1383"/>
      <c r="IU1383"/>
      <c r="IV1383"/>
      <c r="IW1383"/>
      <c r="IX1383"/>
    </row>
    <row r="1384" spans="1:258" s="9" customFormat="1" ht="17.25" customHeight="1" x14ac:dyDescent="0.4">
      <c r="A1384" s="5">
        <v>81</v>
      </c>
      <c r="B1384" t="s">
        <v>1786</v>
      </c>
      <c r="C1384" t="s">
        <v>1834</v>
      </c>
      <c r="D1384"/>
      <c r="E1384" s="5" t="s">
        <v>17</v>
      </c>
      <c r="F1384" t="s">
        <v>1540</v>
      </c>
      <c r="G1384" t="s">
        <v>1164</v>
      </c>
      <c r="H1384" t="s">
        <v>1835</v>
      </c>
      <c r="I1384" s="5" t="s">
        <v>21</v>
      </c>
      <c r="J1384" s="6">
        <v>2026</v>
      </c>
      <c r="K1384" s="7">
        <v>2800000</v>
      </c>
      <c r="L1384" s="7">
        <v>2240000</v>
      </c>
      <c r="M1384" s="7">
        <v>560000</v>
      </c>
      <c r="N1384" s="7">
        <v>0</v>
      </c>
      <c r="O1384" t="s">
        <v>35</v>
      </c>
      <c r="P1384" s="8">
        <v>45982</v>
      </c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  <c r="IQ1384"/>
      <c r="IR1384"/>
      <c r="IS1384"/>
      <c r="IT1384"/>
      <c r="IU1384"/>
      <c r="IV1384"/>
      <c r="IW1384"/>
      <c r="IX1384"/>
    </row>
    <row r="1385" spans="1:258" s="9" customFormat="1" ht="17.25" customHeight="1" x14ac:dyDescent="0.4">
      <c r="A1385" s="5">
        <v>81</v>
      </c>
      <c r="B1385" t="s">
        <v>1786</v>
      </c>
      <c r="C1385" t="s">
        <v>1836</v>
      </c>
      <c r="D1385"/>
      <c r="E1385" s="5" t="s">
        <v>17</v>
      </c>
      <c r="F1385" t="s">
        <v>1540</v>
      </c>
      <c r="G1385" t="s">
        <v>1837</v>
      </c>
      <c r="H1385" t="s">
        <v>1838</v>
      </c>
      <c r="I1385" s="5" t="s">
        <v>21</v>
      </c>
      <c r="J1385" s="6">
        <v>2026</v>
      </c>
      <c r="K1385" s="7">
        <v>3500000</v>
      </c>
      <c r="L1385" s="7">
        <v>2800000</v>
      </c>
      <c r="M1385" s="7">
        <v>700000</v>
      </c>
      <c r="N1385" s="7">
        <v>0</v>
      </c>
      <c r="O1385" t="s">
        <v>35</v>
      </c>
      <c r="P1385" s="8">
        <v>45982</v>
      </c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  <c r="IQ1385"/>
      <c r="IR1385"/>
      <c r="IS1385"/>
      <c r="IT1385"/>
      <c r="IU1385"/>
      <c r="IV1385"/>
      <c r="IW1385"/>
      <c r="IX1385"/>
    </row>
    <row r="1386" spans="1:258" s="9" customFormat="1" ht="17.25" customHeight="1" x14ac:dyDescent="0.4">
      <c r="A1386" s="5">
        <v>81</v>
      </c>
      <c r="B1386" t="s">
        <v>1786</v>
      </c>
      <c r="C1386" t="s">
        <v>1543</v>
      </c>
      <c r="D1386" t="s">
        <v>1544</v>
      </c>
      <c r="E1386" s="5" t="s">
        <v>17</v>
      </c>
      <c r="F1386" t="s">
        <v>1540</v>
      </c>
      <c r="G1386" t="s">
        <v>495</v>
      </c>
      <c r="H1386" t="s">
        <v>1545</v>
      </c>
      <c r="I1386" s="5" t="s">
        <v>21</v>
      </c>
      <c r="J1386" s="6">
        <v>2026</v>
      </c>
      <c r="K1386" s="7">
        <v>5000000</v>
      </c>
      <c r="L1386" s="7">
        <v>4000000</v>
      </c>
      <c r="M1386" s="7">
        <v>1000000</v>
      </c>
      <c r="N1386" s="7">
        <v>0</v>
      </c>
      <c r="O1386" t="s">
        <v>1831</v>
      </c>
      <c r="P1386" s="8">
        <v>45982</v>
      </c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  <c r="IQ1386"/>
      <c r="IR1386"/>
      <c r="IS1386"/>
      <c r="IT1386"/>
      <c r="IU1386"/>
      <c r="IV1386"/>
      <c r="IW1386"/>
      <c r="IX1386"/>
    </row>
    <row r="1387" spans="1:258" s="9" customFormat="1" ht="17.25" customHeight="1" x14ac:dyDescent="0.4">
      <c r="A1387" s="5">
        <v>13</v>
      </c>
      <c r="B1387" t="s">
        <v>1786</v>
      </c>
      <c r="C1387" t="s">
        <v>1839</v>
      </c>
      <c r="D1387"/>
      <c r="E1387" s="5" t="s">
        <v>17</v>
      </c>
      <c r="F1387" t="s">
        <v>1630</v>
      </c>
      <c r="G1387" t="s">
        <v>352</v>
      </c>
      <c r="H1387" t="s">
        <v>1840</v>
      </c>
      <c r="I1387" s="5" t="s">
        <v>278</v>
      </c>
      <c r="J1387" s="6">
        <v>2026</v>
      </c>
      <c r="K1387" s="7">
        <v>1399498</v>
      </c>
      <c r="L1387" s="7">
        <v>1119598</v>
      </c>
      <c r="M1387" s="7">
        <v>279900</v>
      </c>
      <c r="N1387" s="7">
        <v>0</v>
      </c>
      <c r="O1387" t="s">
        <v>1841</v>
      </c>
      <c r="P1387" s="8">
        <v>45791</v>
      </c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  <c r="IQ1387"/>
      <c r="IR1387"/>
      <c r="IS1387"/>
      <c r="IT1387"/>
      <c r="IU1387"/>
      <c r="IV1387"/>
      <c r="IW1387"/>
      <c r="IX1387"/>
    </row>
    <row r="1388" spans="1:258" s="9" customFormat="1" ht="17.25" customHeight="1" x14ac:dyDescent="0.4">
      <c r="A1388" s="5">
        <v>13</v>
      </c>
      <c r="B1388" t="s">
        <v>1786</v>
      </c>
      <c r="C1388" t="s">
        <v>1842</v>
      </c>
      <c r="D1388"/>
      <c r="E1388" s="5" t="s">
        <v>17</v>
      </c>
      <c r="F1388" t="s">
        <v>1630</v>
      </c>
      <c r="G1388" t="s">
        <v>352</v>
      </c>
      <c r="H1388" t="s">
        <v>1843</v>
      </c>
      <c r="I1388" s="5" t="s">
        <v>1553</v>
      </c>
      <c r="J1388" s="6">
        <v>2026</v>
      </c>
      <c r="K1388" s="7">
        <v>1050000</v>
      </c>
      <c r="L1388" s="7">
        <v>840000</v>
      </c>
      <c r="M1388" s="7">
        <v>210000</v>
      </c>
      <c r="N1388" s="7">
        <v>0</v>
      </c>
      <c r="O1388" t="s">
        <v>1844</v>
      </c>
      <c r="P1388" s="8">
        <v>45791</v>
      </c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  <c r="IQ1388"/>
      <c r="IR1388"/>
      <c r="IS1388"/>
      <c r="IT1388"/>
      <c r="IU1388"/>
      <c r="IV1388"/>
      <c r="IW1388"/>
      <c r="IX1388"/>
    </row>
    <row r="1389" spans="1:258" s="9" customFormat="1" x14ac:dyDescent="0.4">
      <c r="A1389" s="5">
        <v>15</v>
      </c>
      <c r="B1389" t="s">
        <v>1845</v>
      </c>
      <c r="C1389" t="s">
        <v>1846</v>
      </c>
      <c r="D1389" t="s">
        <v>961</v>
      </c>
      <c r="E1389" s="5" t="s">
        <v>17</v>
      </c>
      <c r="F1389" t="s">
        <v>1847</v>
      </c>
      <c r="G1389" t="s">
        <v>1848</v>
      </c>
      <c r="H1389" t="s">
        <v>1849</v>
      </c>
      <c r="I1389" s="5" t="s">
        <v>278</v>
      </c>
      <c r="J1389" s="6">
        <v>2026</v>
      </c>
      <c r="K1389" s="7">
        <v>53101</v>
      </c>
      <c r="L1389" s="7">
        <v>42451</v>
      </c>
      <c r="M1389" s="7">
        <v>0</v>
      </c>
      <c r="N1389" s="7">
        <v>10650</v>
      </c>
      <c r="O1389" t="s">
        <v>1850</v>
      </c>
      <c r="P1389" s="8">
        <v>46045</v>
      </c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  <c r="IQ1389"/>
      <c r="IR1389"/>
      <c r="IS1389"/>
      <c r="IT1389"/>
      <c r="IU1389"/>
      <c r="IV1389"/>
      <c r="IW1389"/>
      <c r="IX1389"/>
    </row>
    <row r="1390" spans="1:258" s="9" customFormat="1" x14ac:dyDescent="0.4">
      <c r="A1390" s="5">
        <v>2</v>
      </c>
      <c r="B1390" t="s">
        <v>1786</v>
      </c>
      <c r="C1390" t="s">
        <v>1851</v>
      </c>
      <c r="D1390"/>
      <c r="E1390" s="5" t="s">
        <v>17</v>
      </c>
      <c r="F1390" t="s">
        <v>1569</v>
      </c>
      <c r="G1390" t="s">
        <v>306</v>
      </c>
      <c r="H1390" t="s">
        <v>1852</v>
      </c>
      <c r="I1390" s="5" t="s">
        <v>21</v>
      </c>
      <c r="J1390" s="6">
        <v>2026</v>
      </c>
      <c r="K1390" s="7">
        <v>500000</v>
      </c>
      <c r="L1390" s="7">
        <v>400000</v>
      </c>
      <c r="M1390" s="7">
        <v>100000</v>
      </c>
      <c r="N1390" s="7">
        <v>0</v>
      </c>
      <c r="O1390" t="s">
        <v>35</v>
      </c>
      <c r="P1390" s="8">
        <v>45826</v>
      </c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  <c r="IQ1390"/>
      <c r="IR1390"/>
      <c r="IS1390"/>
      <c r="IT1390"/>
      <c r="IU1390"/>
      <c r="IV1390"/>
      <c r="IW1390"/>
      <c r="IX1390"/>
    </row>
    <row r="1391" spans="1:258" s="9" customFormat="1" x14ac:dyDescent="0.4">
      <c r="A1391" s="5">
        <v>2</v>
      </c>
      <c r="B1391" t="s">
        <v>1786</v>
      </c>
      <c r="C1391" t="s">
        <v>1853</v>
      </c>
      <c r="D1391" t="s">
        <v>1568</v>
      </c>
      <c r="E1391" s="5" t="s">
        <v>17</v>
      </c>
      <c r="F1391" t="s">
        <v>1569</v>
      </c>
      <c r="G1391" t="s">
        <v>306</v>
      </c>
      <c r="H1391" t="s">
        <v>1854</v>
      </c>
      <c r="I1391" s="5" t="s">
        <v>278</v>
      </c>
      <c r="J1391" s="6">
        <v>2026</v>
      </c>
      <c r="K1391" s="7">
        <v>70000</v>
      </c>
      <c r="L1391" s="7">
        <v>56000</v>
      </c>
      <c r="M1391" s="7">
        <v>14000</v>
      </c>
      <c r="N1391" s="7">
        <v>0</v>
      </c>
      <c r="O1391" t="s">
        <v>1855</v>
      </c>
      <c r="P1391" s="8">
        <v>45826</v>
      </c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  <c r="IQ1391"/>
      <c r="IR1391"/>
      <c r="IS1391"/>
      <c r="IT1391"/>
      <c r="IU1391"/>
      <c r="IV1391"/>
      <c r="IW1391"/>
      <c r="IX1391"/>
    </row>
    <row r="1392" spans="1:258" x14ac:dyDescent="0.4">
      <c r="H1392" t="s">
        <v>1405</v>
      </c>
      <c r="J1392" s="10" t="s">
        <v>171</v>
      </c>
      <c r="K1392" s="11">
        <f>SUBTOTAL(9,K1376:K1391)</f>
        <v>377934599</v>
      </c>
      <c r="L1392" s="11">
        <f t="shared" ref="L1392:N1392" si="89">SUBTOTAL(9,L1376:L1391)</f>
        <v>302347649</v>
      </c>
      <c r="M1392" s="11">
        <f t="shared" si="89"/>
        <v>75576300</v>
      </c>
      <c r="N1392" s="11">
        <f t="shared" si="89"/>
        <v>10650</v>
      </c>
    </row>
    <row r="1393" spans="1:258" s="9" customFormat="1" x14ac:dyDescent="0.4">
      <c r="A1393" s="5">
        <v>2</v>
      </c>
      <c r="B1393" t="s">
        <v>1856</v>
      </c>
      <c r="C1393" t="s">
        <v>1857</v>
      </c>
      <c r="D1393" t="s">
        <v>1568</v>
      </c>
      <c r="E1393" s="5" t="s">
        <v>17</v>
      </c>
      <c r="F1393" t="s">
        <v>1569</v>
      </c>
      <c r="G1393" t="s">
        <v>306</v>
      </c>
      <c r="H1393" t="s">
        <v>1858</v>
      </c>
      <c r="I1393" s="5" t="s">
        <v>278</v>
      </c>
      <c r="J1393" s="6">
        <v>2026</v>
      </c>
      <c r="K1393" s="7">
        <v>1523588</v>
      </c>
      <c r="L1393" s="7">
        <v>761794</v>
      </c>
      <c r="M1393" s="7">
        <v>0</v>
      </c>
      <c r="N1393" s="7">
        <v>761794</v>
      </c>
      <c r="O1393" t="s">
        <v>1859</v>
      </c>
      <c r="P1393" s="8">
        <v>45553</v>
      </c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  <c r="IQ1393"/>
      <c r="IR1393"/>
      <c r="IS1393"/>
      <c r="IT1393"/>
      <c r="IU1393"/>
      <c r="IV1393"/>
      <c r="IW1393"/>
      <c r="IX1393"/>
    </row>
    <row r="1394" spans="1:258" x14ac:dyDescent="0.4">
      <c r="H1394" t="s">
        <v>1405</v>
      </c>
      <c r="J1394" s="10" t="s">
        <v>171</v>
      </c>
      <c r="K1394" s="11">
        <f>SUBTOTAL(9,K1393:K1393)</f>
        <v>1523588</v>
      </c>
      <c r="L1394" s="11">
        <f t="shared" ref="L1394:N1394" si="90">SUBTOTAL(9,L1393:L1393)</f>
        <v>761794</v>
      </c>
      <c r="M1394" s="11">
        <f t="shared" si="90"/>
        <v>0</v>
      </c>
      <c r="N1394" s="11">
        <f t="shared" si="90"/>
        <v>761794</v>
      </c>
    </row>
    <row r="1395" spans="1:258" x14ac:dyDescent="0.4">
      <c r="A1395" s="5">
        <v>10</v>
      </c>
      <c r="B1395" t="s">
        <v>1860</v>
      </c>
      <c r="C1395" t="s">
        <v>1861</v>
      </c>
      <c r="D1395" t="s">
        <v>1862</v>
      </c>
      <c r="E1395" s="5" t="s">
        <v>17</v>
      </c>
      <c r="F1395" t="s">
        <v>1847</v>
      </c>
      <c r="G1395" t="s">
        <v>442</v>
      </c>
      <c r="H1395" t="s">
        <v>1863</v>
      </c>
      <c r="I1395" s="5" t="s">
        <v>278</v>
      </c>
      <c r="J1395" s="6">
        <v>2025</v>
      </c>
      <c r="K1395" s="7">
        <v>1508784</v>
      </c>
      <c r="L1395" s="7">
        <v>1207027</v>
      </c>
      <c r="M1395" s="7">
        <v>0</v>
      </c>
      <c r="N1395" s="7">
        <v>301757</v>
      </c>
    </row>
    <row r="1396" spans="1:258" x14ac:dyDescent="0.4">
      <c r="A1396" s="5">
        <v>8</v>
      </c>
      <c r="B1396" t="s">
        <v>1860</v>
      </c>
      <c r="C1396" t="s">
        <v>1864</v>
      </c>
      <c r="D1396" t="s">
        <v>1865</v>
      </c>
      <c r="E1396" s="5" t="s">
        <v>17</v>
      </c>
      <c r="F1396" t="s">
        <v>1847</v>
      </c>
      <c r="G1396" t="s">
        <v>455</v>
      </c>
      <c r="H1396" t="s">
        <v>1866</v>
      </c>
      <c r="I1396" s="5" t="s">
        <v>278</v>
      </c>
      <c r="J1396" s="6">
        <v>2025</v>
      </c>
      <c r="K1396" s="7">
        <v>916416</v>
      </c>
      <c r="L1396" s="7">
        <v>733133</v>
      </c>
      <c r="M1396" s="7">
        <v>0</v>
      </c>
      <c r="N1396" s="7">
        <v>183283</v>
      </c>
    </row>
    <row r="1397" spans="1:258" x14ac:dyDescent="0.4">
      <c r="A1397" s="5" t="s">
        <v>1867</v>
      </c>
      <c r="B1397" t="s">
        <v>1860</v>
      </c>
      <c r="C1397" t="s">
        <v>1868</v>
      </c>
      <c r="D1397" t="s">
        <v>1869</v>
      </c>
      <c r="E1397" s="5" t="s">
        <v>17</v>
      </c>
      <c r="F1397" t="s">
        <v>1847</v>
      </c>
      <c r="G1397" t="s">
        <v>417</v>
      </c>
      <c r="H1397" t="s">
        <v>1870</v>
      </c>
      <c r="I1397" s="5" t="s">
        <v>278</v>
      </c>
      <c r="J1397" s="6">
        <v>2025</v>
      </c>
      <c r="K1397" s="7">
        <v>1394232</v>
      </c>
      <c r="L1397" s="7">
        <v>1115386</v>
      </c>
      <c r="M1397" s="7">
        <v>0</v>
      </c>
      <c r="N1397" s="7">
        <v>278846</v>
      </c>
    </row>
    <row r="1398" spans="1:258" x14ac:dyDescent="0.4">
      <c r="A1398" s="5">
        <v>13</v>
      </c>
      <c r="B1398" t="s">
        <v>1860</v>
      </c>
      <c r="C1398" t="s">
        <v>1871</v>
      </c>
      <c r="D1398" t="s">
        <v>1872</v>
      </c>
      <c r="E1398" s="5" t="s">
        <v>17</v>
      </c>
      <c r="F1398" t="s">
        <v>1847</v>
      </c>
      <c r="G1398" t="s">
        <v>458</v>
      </c>
      <c r="H1398" t="s">
        <v>1873</v>
      </c>
      <c r="I1398" s="5" t="s">
        <v>278</v>
      </c>
      <c r="J1398" s="6">
        <v>2025</v>
      </c>
      <c r="K1398" s="7">
        <v>354080</v>
      </c>
      <c r="L1398" s="7">
        <v>283264</v>
      </c>
      <c r="M1398" s="7">
        <v>0</v>
      </c>
      <c r="N1398" s="7">
        <v>70816</v>
      </c>
      <c r="O1398" t="s">
        <v>1874</v>
      </c>
      <c r="P1398" s="8">
        <v>45614</v>
      </c>
    </row>
    <row r="1399" spans="1:258" x14ac:dyDescent="0.4">
      <c r="A1399" s="5">
        <v>10</v>
      </c>
      <c r="B1399" t="s">
        <v>1860</v>
      </c>
      <c r="C1399" t="s">
        <v>1875</v>
      </c>
      <c r="D1399" t="s">
        <v>1876</v>
      </c>
      <c r="E1399" s="5" t="s">
        <v>17</v>
      </c>
      <c r="F1399" t="s">
        <v>1847</v>
      </c>
      <c r="G1399" t="s">
        <v>1877</v>
      </c>
      <c r="H1399" t="s">
        <v>1878</v>
      </c>
      <c r="I1399" s="5" t="s">
        <v>278</v>
      </c>
      <c r="J1399" s="6">
        <v>2025</v>
      </c>
      <c r="K1399" s="7">
        <v>162992</v>
      </c>
      <c r="L1399" s="7">
        <v>130394</v>
      </c>
      <c r="M1399" s="7">
        <v>0</v>
      </c>
      <c r="N1399" s="7">
        <v>32598</v>
      </c>
    </row>
    <row r="1400" spans="1:258" x14ac:dyDescent="0.4">
      <c r="A1400" s="5">
        <v>15</v>
      </c>
      <c r="B1400" t="s">
        <v>1860</v>
      </c>
      <c r="C1400" t="s">
        <v>1879</v>
      </c>
      <c r="E1400" s="5" t="s">
        <v>17</v>
      </c>
      <c r="F1400" t="s">
        <v>1847</v>
      </c>
      <c r="G1400" t="s">
        <v>1848</v>
      </c>
      <c r="H1400" t="s">
        <v>1880</v>
      </c>
      <c r="I1400" s="5" t="s">
        <v>278</v>
      </c>
      <c r="J1400" s="6">
        <v>2025</v>
      </c>
      <c r="K1400" s="7">
        <v>57688</v>
      </c>
      <c r="L1400" s="7">
        <v>46150</v>
      </c>
      <c r="M1400" s="7">
        <v>0</v>
      </c>
      <c r="N1400" s="7">
        <v>11538</v>
      </c>
      <c r="O1400" t="s">
        <v>35</v>
      </c>
      <c r="P1400" s="8">
        <v>45684</v>
      </c>
    </row>
    <row r="1401" spans="1:258" x14ac:dyDescent="0.4">
      <c r="A1401" s="5" t="s">
        <v>901</v>
      </c>
      <c r="B1401" t="s">
        <v>1860</v>
      </c>
      <c r="C1401" t="s">
        <v>1881</v>
      </c>
      <c r="D1401" t="s">
        <v>1882</v>
      </c>
      <c r="E1401" s="5" t="s">
        <v>17</v>
      </c>
      <c r="F1401" t="s">
        <v>1847</v>
      </c>
      <c r="G1401" t="s">
        <v>1883</v>
      </c>
      <c r="H1401" t="s">
        <v>1884</v>
      </c>
      <c r="I1401" s="5" t="s">
        <v>278</v>
      </c>
      <c r="J1401" s="6">
        <v>2025</v>
      </c>
      <c r="K1401" s="7">
        <v>985560</v>
      </c>
      <c r="L1401" s="7">
        <v>788448</v>
      </c>
      <c r="M1401" s="7">
        <v>0</v>
      </c>
      <c r="N1401" s="7">
        <v>197112</v>
      </c>
    </row>
    <row r="1402" spans="1:258" x14ac:dyDescent="0.4">
      <c r="A1402" s="5" t="s">
        <v>1885</v>
      </c>
      <c r="B1402" t="s">
        <v>1860</v>
      </c>
      <c r="C1402" t="s">
        <v>1886</v>
      </c>
      <c r="D1402" t="s">
        <v>1887</v>
      </c>
      <c r="E1402" s="5" t="s">
        <v>17</v>
      </c>
      <c r="F1402" t="s">
        <v>1847</v>
      </c>
      <c r="G1402" t="s">
        <v>1888</v>
      </c>
      <c r="H1402" t="s">
        <v>1889</v>
      </c>
      <c r="I1402" s="5" t="s">
        <v>278</v>
      </c>
      <c r="J1402" s="6">
        <v>2025</v>
      </c>
      <c r="K1402" s="7">
        <v>500520</v>
      </c>
      <c r="L1402" s="7">
        <v>400416</v>
      </c>
      <c r="M1402" s="7">
        <v>0</v>
      </c>
      <c r="N1402" s="7">
        <v>100104</v>
      </c>
    </row>
    <row r="1403" spans="1:258" x14ac:dyDescent="0.4">
      <c r="J1403" s="10" t="s">
        <v>105</v>
      </c>
      <c r="K1403" s="11">
        <f>SUBTOTAL(9,K1395:K1402)</f>
        <v>5880272</v>
      </c>
      <c r="L1403" s="11">
        <f>SUBTOTAL(9,L1395:L1402)</f>
        <v>4704218</v>
      </c>
      <c r="M1403" s="11">
        <f>SUBTOTAL(9,M1395:M1402)</f>
        <v>0</v>
      </c>
      <c r="N1403" s="11">
        <f>SUBTOTAL(9,N1395:N1402)</f>
        <v>1176054</v>
      </c>
    </row>
    <row r="1404" spans="1:258" x14ac:dyDescent="0.4">
      <c r="A1404" s="5">
        <v>10</v>
      </c>
      <c r="B1404" t="s">
        <v>1860</v>
      </c>
      <c r="C1404" t="s">
        <v>1890</v>
      </c>
      <c r="D1404" t="s">
        <v>1862</v>
      </c>
      <c r="E1404" s="5" t="s">
        <v>17</v>
      </c>
      <c r="F1404" t="s">
        <v>1847</v>
      </c>
      <c r="G1404" t="s">
        <v>442</v>
      </c>
      <c r="H1404" t="s">
        <v>1863</v>
      </c>
      <c r="I1404" s="5" t="s">
        <v>278</v>
      </c>
      <c r="J1404" s="6">
        <v>2026</v>
      </c>
      <c r="K1404" s="7">
        <v>1531176</v>
      </c>
      <c r="L1404" s="7">
        <v>1224941</v>
      </c>
      <c r="M1404" s="7">
        <v>0</v>
      </c>
      <c r="N1404" s="7">
        <v>306235</v>
      </c>
    </row>
    <row r="1405" spans="1:258" x14ac:dyDescent="0.4">
      <c r="A1405" s="5">
        <v>8</v>
      </c>
      <c r="B1405" t="s">
        <v>1860</v>
      </c>
      <c r="C1405" t="s">
        <v>1891</v>
      </c>
      <c r="D1405" t="s">
        <v>1865</v>
      </c>
      <c r="E1405" s="5" t="s">
        <v>17</v>
      </c>
      <c r="F1405" t="s">
        <v>1847</v>
      </c>
      <c r="G1405" t="s">
        <v>455</v>
      </c>
      <c r="H1405" t="s">
        <v>1866</v>
      </c>
      <c r="I1405" s="5" t="s">
        <v>278</v>
      </c>
      <c r="J1405" s="6">
        <v>2026</v>
      </c>
      <c r="K1405" s="7">
        <v>930624</v>
      </c>
      <c r="L1405" s="7">
        <v>744499</v>
      </c>
      <c r="M1405" s="7">
        <v>0</v>
      </c>
      <c r="N1405" s="7">
        <v>186125</v>
      </c>
    </row>
    <row r="1406" spans="1:258" x14ac:dyDescent="0.4">
      <c r="A1406" s="5" t="s">
        <v>1867</v>
      </c>
      <c r="B1406" t="s">
        <v>1860</v>
      </c>
      <c r="C1406" t="s">
        <v>1892</v>
      </c>
      <c r="D1406" t="s">
        <v>1869</v>
      </c>
      <c r="E1406" s="5" t="s">
        <v>17</v>
      </c>
      <c r="F1406" t="s">
        <v>1847</v>
      </c>
      <c r="G1406" t="s">
        <v>417</v>
      </c>
      <c r="H1406" t="s">
        <v>1870</v>
      </c>
      <c r="I1406" s="5" t="s">
        <v>278</v>
      </c>
      <c r="J1406" s="6">
        <v>2026</v>
      </c>
      <c r="K1406" s="7">
        <v>1415848</v>
      </c>
      <c r="L1406" s="7">
        <v>1132678</v>
      </c>
      <c r="M1406" s="7">
        <v>0</v>
      </c>
      <c r="N1406" s="7">
        <v>283170</v>
      </c>
    </row>
    <row r="1407" spans="1:258" x14ac:dyDescent="0.4">
      <c r="A1407" s="5">
        <v>13</v>
      </c>
      <c r="B1407" t="s">
        <v>1860</v>
      </c>
      <c r="C1407" t="s">
        <v>1893</v>
      </c>
      <c r="D1407" t="s">
        <v>1872</v>
      </c>
      <c r="E1407" s="5" t="s">
        <v>17</v>
      </c>
      <c r="F1407" t="s">
        <v>1847</v>
      </c>
      <c r="G1407" t="s">
        <v>458</v>
      </c>
      <c r="H1407" t="s">
        <v>1873</v>
      </c>
      <c r="I1407" s="5" t="s">
        <v>278</v>
      </c>
      <c r="J1407" s="6">
        <v>2026</v>
      </c>
      <c r="K1407" s="7">
        <v>382520</v>
      </c>
      <c r="L1407" s="7">
        <v>306016</v>
      </c>
      <c r="M1407" s="7">
        <v>0</v>
      </c>
      <c r="N1407" s="7">
        <v>76504</v>
      </c>
    </row>
    <row r="1408" spans="1:258" x14ac:dyDescent="0.4">
      <c r="A1408" s="5">
        <v>10</v>
      </c>
      <c r="B1408" t="s">
        <v>1860</v>
      </c>
      <c r="C1408" t="s">
        <v>1894</v>
      </c>
      <c r="D1408" t="s">
        <v>1876</v>
      </c>
      <c r="E1408" s="5" t="s">
        <v>17</v>
      </c>
      <c r="F1408" t="s">
        <v>1847</v>
      </c>
      <c r="G1408" t="s">
        <v>1877</v>
      </c>
      <c r="H1408" t="s">
        <v>1878</v>
      </c>
      <c r="I1408" s="5" t="s">
        <v>278</v>
      </c>
      <c r="J1408" s="6">
        <v>2026</v>
      </c>
      <c r="K1408" s="7">
        <v>163488</v>
      </c>
      <c r="L1408" s="7">
        <v>130790</v>
      </c>
      <c r="M1408" s="7">
        <v>0</v>
      </c>
      <c r="N1408" s="7">
        <v>32698</v>
      </c>
    </row>
    <row r="1409" spans="1:16" x14ac:dyDescent="0.4">
      <c r="A1409" s="5">
        <v>15</v>
      </c>
      <c r="B1409" t="s">
        <v>1860</v>
      </c>
      <c r="C1409" t="s">
        <v>1895</v>
      </c>
      <c r="E1409" s="5" t="s">
        <v>17</v>
      </c>
      <c r="F1409" t="s">
        <v>1847</v>
      </c>
      <c r="G1409" t="s">
        <v>1848</v>
      </c>
      <c r="H1409" t="s">
        <v>1880</v>
      </c>
      <c r="I1409" s="5" t="s">
        <v>278</v>
      </c>
      <c r="J1409" s="6">
        <v>2026</v>
      </c>
      <c r="K1409" s="7">
        <v>35632</v>
      </c>
      <c r="L1409" s="7">
        <v>28506</v>
      </c>
      <c r="M1409" s="7">
        <v>0</v>
      </c>
      <c r="N1409" s="7">
        <v>7126</v>
      </c>
      <c r="O1409" t="s">
        <v>35</v>
      </c>
      <c r="P1409" s="8">
        <v>45684</v>
      </c>
    </row>
    <row r="1410" spans="1:16" x14ac:dyDescent="0.4">
      <c r="A1410" s="5" t="s">
        <v>901</v>
      </c>
      <c r="B1410" t="s">
        <v>1860</v>
      </c>
      <c r="C1410" t="s">
        <v>1896</v>
      </c>
      <c r="D1410" t="s">
        <v>1882</v>
      </c>
      <c r="E1410" s="5" t="s">
        <v>17</v>
      </c>
      <c r="F1410" t="s">
        <v>1847</v>
      </c>
      <c r="G1410" t="s">
        <v>1883</v>
      </c>
      <c r="H1410" t="s">
        <v>1884</v>
      </c>
      <c r="I1410" s="5" t="s">
        <v>278</v>
      </c>
      <c r="J1410" s="6">
        <v>2026</v>
      </c>
      <c r="K1410" s="7">
        <v>1000840</v>
      </c>
      <c r="L1410" s="7">
        <v>800672</v>
      </c>
      <c r="M1410" s="7">
        <v>0</v>
      </c>
      <c r="N1410" s="7">
        <v>200168</v>
      </c>
    </row>
    <row r="1411" spans="1:16" x14ac:dyDescent="0.4">
      <c r="A1411" s="5" t="s">
        <v>1885</v>
      </c>
      <c r="B1411" t="s">
        <v>1860</v>
      </c>
      <c r="C1411" t="s">
        <v>1897</v>
      </c>
      <c r="D1411" t="s">
        <v>1887</v>
      </c>
      <c r="E1411" s="5" t="s">
        <v>17</v>
      </c>
      <c r="F1411" t="s">
        <v>1847</v>
      </c>
      <c r="G1411" t="s">
        <v>1888</v>
      </c>
      <c r="H1411" t="s">
        <v>1889</v>
      </c>
      <c r="I1411" s="5" t="s">
        <v>278</v>
      </c>
      <c r="J1411" s="6">
        <v>2026</v>
      </c>
      <c r="K1411" s="7">
        <v>508280</v>
      </c>
      <c r="L1411" s="7">
        <v>406624</v>
      </c>
      <c r="M1411" s="7">
        <v>0</v>
      </c>
      <c r="N1411" s="7">
        <v>101656</v>
      </c>
    </row>
    <row r="1412" spans="1:16" x14ac:dyDescent="0.4">
      <c r="J1412" s="10" t="s">
        <v>171</v>
      </c>
      <c r="K1412" s="11">
        <f>SUBTOTAL(9,K1404:K1411)</f>
        <v>5968408</v>
      </c>
      <c r="L1412" s="11">
        <f>SUBTOTAL(9,L1404:L1411)</f>
        <v>4774726</v>
      </c>
      <c r="M1412" s="11">
        <f>SUBTOTAL(9,M1404:M1411)</f>
        <v>0</v>
      </c>
      <c r="N1412" s="11">
        <f>SUBTOTAL(9,N1404:N1411)</f>
        <v>1193682</v>
      </c>
    </row>
    <row r="1413" spans="1:16" x14ac:dyDescent="0.4">
      <c r="A1413" s="5">
        <v>10</v>
      </c>
      <c r="B1413" t="s">
        <v>1860</v>
      </c>
      <c r="C1413" t="s">
        <v>1898</v>
      </c>
      <c r="D1413" t="s">
        <v>1862</v>
      </c>
      <c r="E1413" s="5" t="s">
        <v>17</v>
      </c>
      <c r="F1413" t="s">
        <v>1847</v>
      </c>
      <c r="G1413" t="s">
        <v>442</v>
      </c>
      <c r="H1413" t="s">
        <v>1863</v>
      </c>
      <c r="I1413" s="5" t="s">
        <v>278</v>
      </c>
      <c r="J1413" s="6">
        <v>2027</v>
      </c>
      <c r="K1413" s="7">
        <v>1531176</v>
      </c>
      <c r="L1413" s="7">
        <v>1224941</v>
      </c>
      <c r="M1413" s="7">
        <v>0</v>
      </c>
      <c r="N1413" s="7">
        <v>306235</v>
      </c>
    </row>
    <row r="1414" spans="1:16" x14ac:dyDescent="0.4">
      <c r="A1414" s="5">
        <v>8</v>
      </c>
      <c r="B1414" t="s">
        <v>1860</v>
      </c>
      <c r="C1414" t="s">
        <v>1899</v>
      </c>
      <c r="D1414" t="s">
        <v>1865</v>
      </c>
      <c r="E1414" s="5" t="s">
        <v>17</v>
      </c>
      <c r="F1414" t="s">
        <v>1847</v>
      </c>
      <c r="G1414" t="s">
        <v>455</v>
      </c>
      <c r="H1414" t="s">
        <v>1866</v>
      </c>
      <c r="I1414" s="5" t="s">
        <v>278</v>
      </c>
      <c r="J1414" s="6">
        <v>2027</v>
      </c>
      <c r="K1414" s="7">
        <v>930624</v>
      </c>
      <c r="L1414" s="7">
        <v>744499</v>
      </c>
      <c r="M1414" s="7">
        <v>0</v>
      </c>
      <c r="N1414" s="7">
        <v>186125</v>
      </c>
    </row>
    <row r="1415" spans="1:16" x14ac:dyDescent="0.4">
      <c r="A1415" s="5" t="s">
        <v>1867</v>
      </c>
      <c r="B1415" t="s">
        <v>1860</v>
      </c>
      <c r="C1415" t="s">
        <v>1900</v>
      </c>
      <c r="D1415" t="s">
        <v>1869</v>
      </c>
      <c r="E1415" s="5" t="s">
        <v>17</v>
      </c>
      <c r="F1415" t="s">
        <v>1847</v>
      </c>
      <c r="G1415" t="s">
        <v>417</v>
      </c>
      <c r="H1415" t="s">
        <v>1870</v>
      </c>
      <c r="I1415" s="5" t="s">
        <v>278</v>
      </c>
      <c r="J1415" s="6">
        <v>2027</v>
      </c>
      <c r="K1415" s="7">
        <v>1415848</v>
      </c>
      <c r="L1415" s="7">
        <v>1132678</v>
      </c>
      <c r="M1415" s="7">
        <v>0</v>
      </c>
      <c r="N1415" s="7">
        <v>283170</v>
      </c>
    </row>
    <row r="1416" spans="1:16" x14ac:dyDescent="0.4">
      <c r="A1416" s="5">
        <v>13</v>
      </c>
      <c r="B1416" t="s">
        <v>1860</v>
      </c>
      <c r="C1416" t="s">
        <v>1901</v>
      </c>
      <c r="D1416" t="s">
        <v>1872</v>
      </c>
      <c r="E1416" s="5" t="s">
        <v>17</v>
      </c>
      <c r="F1416" t="s">
        <v>1847</v>
      </c>
      <c r="G1416" t="s">
        <v>458</v>
      </c>
      <c r="H1416" t="s">
        <v>1873</v>
      </c>
      <c r="I1416" s="5" t="s">
        <v>278</v>
      </c>
      <c r="J1416" s="6">
        <v>2027</v>
      </c>
      <c r="K1416" s="7">
        <v>382520</v>
      </c>
      <c r="L1416" s="7">
        <v>306016</v>
      </c>
      <c r="M1416" s="7">
        <v>0</v>
      </c>
      <c r="N1416" s="7">
        <v>76504</v>
      </c>
    </row>
    <row r="1417" spans="1:16" x14ac:dyDescent="0.4">
      <c r="A1417" s="5">
        <v>10</v>
      </c>
      <c r="B1417" t="s">
        <v>1860</v>
      </c>
      <c r="C1417" t="s">
        <v>1902</v>
      </c>
      <c r="D1417" t="s">
        <v>1876</v>
      </c>
      <c r="E1417" s="5" t="s">
        <v>17</v>
      </c>
      <c r="F1417" t="s">
        <v>1847</v>
      </c>
      <c r="G1417" t="s">
        <v>1877</v>
      </c>
      <c r="H1417" t="s">
        <v>1878</v>
      </c>
      <c r="I1417" s="5" t="s">
        <v>278</v>
      </c>
      <c r="J1417" s="6">
        <v>2027</v>
      </c>
      <c r="K1417" s="7">
        <v>163488</v>
      </c>
      <c r="L1417" s="7">
        <v>130790</v>
      </c>
      <c r="M1417" s="7">
        <v>0</v>
      </c>
      <c r="N1417" s="7">
        <v>32698</v>
      </c>
    </row>
    <row r="1418" spans="1:16" x14ac:dyDescent="0.4">
      <c r="A1418" s="5">
        <v>15</v>
      </c>
      <c r="B1418" t="s">
        <v>1860</v>
      </c>
      <c r="C1418" t="s">
        <v>1903</v>
      </c>
      <c r="E1418" s="5" t="s">
        <v>17</v>
      </c>
      <c r="F1418" t="s">
        <v>1847</v>
      </c>
      <c r="G1418" t="s">
        <v>1848</v>
      </c>
      <c r="H1418" t="s">
        <v>1880</v>
      </c>
      <c r="I1418" s="5" t="s">
        <v>278</v>
      </c>
      <c r="J1418" s="6">
        <v>2027</v>
      </c>
      <c r="K1418" s="7">
        <v>35632</v>
      </c>
      <c r="L1418" s="7">
        <v>28506</v>
      </c>
      <c r="M1418" s="7">
        <v>0</v>
      </c>
      <c r="N1418" s="7">
        <v>7126</v>
      </c>
      <c r="O1418" t="s">
        <v>35</v>
      </c>
      <c r="P1418" s="8">
        <v>45684</v>
      </c>
    </row>
    <row r="1419" spans="1:16" x14ac:dyDescent="0.4">
      <c r="A1419" s="5" t="s">
        <v>901</v>
      </c>
      <c r="B1419" t="s">
        <v>1860</v>
      </c>
      <c r="C1419" t="s">
        <v>1904</v>
      </c>
      <c r="D1419" t="s">
        <v>1882</v>
      </c>
      <c r="E1419" s="5" t="s">
        <v>17</v>
      </c>
      <c r="F1419" t="s">
        <v>1847</v>
      </c>
      <c r="G1419" t="s">
        <v>1883</v>
      </c>
      <c r="H1419" t="s">
        <v>1884</v>
      </c>
      <c r="I1419" s="5" t="s">
        <v>278</v>
      </c>
      <c r="J1419" s="6">
        <v>2027</v>
      </c>
      <c r="K1419" s="7">
        <v>1000840</v>
      </c>
      <c r="L1419" s="7">
        <v>800672</v>
      </c>
      <c r="M1419" s="7">
        <v>0</v>
      </c>
      <c r="N1419" s="7">
        <v>200168</v>
      </c>
    </row>
    <row r="1420" spans="1:16" x14ac:dyDescent="0.4">
      <c r="A1420" s="5" t="s">
        <v>1885</v>
      </c>
      <c r="B1420" t="s">
        <v>1860</v>
      </c>
      <c r="C1420" t="s">
        <v>1905</v>
      </c>
      <c r="D1420" t="s">
        <v>1887</v>
      </c>
      <c r="E1420" s="5" t="s">
        <v>17</v>
      </c>
      <c r="F1420" t="s">
        <v>1847</v>
      </c>
      <c r="G1420" t="s">
        <v>1888</v>
      </c>
      <c r="H1420" t="s">
        <v>1889</v>
      </c>
      <c r="I1420" s="5" t="s">
        <v>278</v>
      </c>
      <c r="J1420" s="6">
        <v>2027</v>
      </c>
      <c r="K1420" s="7">
        <v>508280</v>
      </c>
      <c r="L1420" s="7">
        <v>406624</v>
      </c>
      <c r="M1420" s="7">
        <v>0</v>
      </c>
      <c r="N1420" s="7">
        <v>101656</v>
      </c>
    </row>
    <row r="1421" spans="1:16" x14ac:dyDescent="0.4">
      <c r="J1421" s="10" t="s">
        <v>207</v>
      </c>
      <c r="K1421" s="11">
        <f>SUBTOTAL(9,K1413:K1420)</f>
        <v>5968408</v>
      </c>
      <c r="L1421" s="11">
        <f>SUBTOTAL(9,L1413:L1420)</f>
        <v>4774726</v>
      </c>
      <c r="M1421" s="11">
        <f>SUBTOTAL(9,M1413:M1420)</f>
        <v>0</v>
      </c>
      <c r="N1421" s="11">
        <f>SUBTOTAL(9,N1413:N1420)</f>
        <v>1193682</v>
      </c>
    </row>
    <row r="1422" spans="1:16" x14ac:dyDescent="0.4">
      <c r="A1422" s="5">
        <v>10</v>
      </c>
      <c r="B1422" t="s">
        <v>1860</v>
      </c>
      <c r="C1422" t="s">
        <v>1906</v>
      </c>
      <c r="D1422" t="s">
        <v>1862</v>
      </c>
      <c r="E1422" s="5" t="s">
        <v>17</v>
      </c>
      <c r="F1422" t="s">
        <v>1847</v>
      </c>
      <c r="G1422" t="s">
        <v>442</v>
      </c>
      <c r="H1422" t="s">
        <v>1863</v>
      </c>
      <c r="I1422" s="5" t="s">
        <v>278</v>
      </c>
      <c r="J1422" s="6">
        <v>2028</v>
      </c>
      <c r="K1422" s="7">
        <v>1531176</v>
      </c>
      <c r="L1422" s="7">
        <v>1224941</v>
      </c>
      <c r="M1422" s="7">
        <v>0</v>
      </c>
      <c r="N1422" s="7">
        <v>306235</v>
      </c>
    </row>
    <row r="1423" spans="1:16" x14ac:dyDescent="0.4">
      <c r="A1423" s="5">
        <v>8</v>
      </c>
      <c r="B1423" t="s">
        <v>1860</v>
      </c>
      <c r="C1423" t="s">
        <v>1907</v>
      </c>
      <c r="D1423" t="s">
        <v>1865</v>
      </c>
      <c r="E1423" s="5" t="s">
        <v>17</v>
      </c>
      <c r="F1423" t="s">
        <v>1847</v>
      </c>
      <c r="G1423" t="s">
        <v>455</v>
      </c>
      <c r="H1423" t="s">
        <v>1866</v>
      </c>
      <c r="I1423" s="5" t="s">
        <v>278</v>
      </c>
      <c r="J1423" s="6">
        <v>2028</v>
      </c>
      <c r="K1423" s="7">
        <v>930624</v>
      </c>
      <c r="L1423" s="7">
        <v>744499</v>
      </c>
      <c r="M1423" s="7">
        <v>0</v>
      </c>
      <c r="N1423" s="7">
        <v>186125</v>
      </c>
    </row>
    <row r="1424" spans="1:16" x14ac:dyDescent="0.4">
      <c r="A1424" s="5" t="s">
        <v>1867</v>
      </c>
      <c r="B1424" t="s">
        <v>1860</v>
      </c>
      <c r="C1424" t="s">
        <v>1908</v>
      </c>
      <c r="D1424" t="s">
        <v>1869</v>
      </c>
      <c r="E1424" s="5" t="s">
        <v>17</v>
      </c>
      <c r="F1424" t="s">
        <v>1847</v>
      </c>
      <c r="G1424" t="s">
        <v>417</v>
      </c>
      <c r="H1424" t="s">
        <v>1870</v>
      </c>
      <c r="I1424" s="5" t="s">
        <v>278</v>
      </c>
      <c r="J1424" s="6">
        <v>2028</v>
      </c>
      <c r="K1424" s="7">
        <v>1415848</v>
      </c>
      <c r="L1424" s="7">
        <v>1132678</v>
      </c>
      <c r="M1424" s="7">
        <v>0</v>
      </c>
      <c r="N1424" s="7">
        <v>283170</v>
      </c>
    </row>
    <row r="1425" spans="1:36" x14ac:dyDescent="0.4">
      <c r="A1425" s="5">
        <v>13</v>
      </c>
      <c r="B1425" t="s">
        <v>1860</v>
      </c>
      <c r="C1425" t="s">
        <v>1909</v>
      </c>
      <c r="D1425" t="s">
        <v>1872</v>
      </c>
      <c r="E1425" s="5" t="s">
        <v>17</v>
      </c>
      <c r="F1425" t="s">
        <v>1847</v>
      </c>
      <c r="G1425" t="s">
        <v>458</v>
      </c>
      <c r="H1425" t="s">
        <v>1873</v>
      </c>
      <c r="I1425" s="5" t="s">
        <v>278</v>
      </c>
      <c r="J1425" s="6">
        <v>2028</v>
      </c>
      <c r="K1425" s="7">
        <v>382520</v>
      </c>
      <c r="L1425" s="7">
        <v>306016</v>
      </c>
      <c r="M1425" s="7">
        <v>0</v>
      </c>
      <c r="N1425" s="7">
        <v>76504</v>
      </c>
    </row>
    <row r="1426" spans="1:36" x14ac:dyDescent="0.4">
      <c r="A1426" s="5">
        <v>10</v>
      </c>
      <c r="B1426" t="s">
        <v>1860</v>
      </c>
      <c r="C1426" t="s">
        <v>1910</v>
      </c>
      <c r="D1426" t="s">
        <v>1876</v>
      </c>
      <c r="E1426" s="5" t="s">
        <v>17</v>
      </c>
      <c r="F1426" t="s">
        <v>1847</v>
      </c>
      <c r="G1426" t="s">
        <v>1877</v>
      </c>
      <c r="H1426" t="s">
        <v>1878</v>
      </c>
      <c r="I1426" s="5" t="s">
        <v>278</v>
      </c>
      <c r="J1426" s="6">
        <v>2028</v>
      </c>
      <c r="K1426" s="7">
        <v>163488</v>
      </c>
      <c r="L1426" s="7">
        <v>130790</v>
      </c>
      <c r="M1426" s="7">
        <v>0</v>
      </c>
      <c r="N1426" s="7">
        <v>32698</v>
      </c>
    </row>
    <row r="1427" spans="1:36" x14ac:dyDescent="0.4">
      <c r="A1427" s="5">
        <v>15</v>
      </c>
      <c r="B1427" t="s">
        <v>1860</v>
      </c>
      <c r="C1427" t="s">
        <v>1911</v>
      </c>
      <c r="E1427" s="5" t="s">
        <v>17</v>
      </c>
      <c r="F1427" t="s">
        <v>1847</v>
      </c>
      <c r="G1427" t="s">
        <v>1848</v>
      </c>
      <c r="H1427" t="s">
        <v>1880</v>
      </c>
      <c r="I1427" s="5" t="s">
        <v>278</v>
      </c>
      <c r="J1427" s="6">
        <v>2028</v>
      </c>
      <c r="K1427" s="7">
        <v>35632</v>
      </c>
      <c r="L1427" s="7">
        <v>28506</v>
      </c>
      <c r="M1427" s="7">
        <v>0</v>
      </c>
      <c r="N1427" s="7">
        <v>7126</v>
      </c>
      <c r="O1427" t="s">
        <v>35</v>
      </c>
      <c r="P1427" s="8">
        <v>45684</v>
      </c>
    </row>
    <row r="1428" spans="1:36" x14ac:dyDescent="0.4">
      <c r="A1428" s="5" t="s">
        <v>901</v>
      </c>
      <c r="B1428" t="s">
        <v>1860</v>
      </c>
      <c r="C1428" t="s">
        <v>1912</v>
      </c>
      <c r="D1428" t="s">
        <v>1882</v>
      </c>
      <c r="E1428" s="5" t="s">
        <v>17</v>
      </c>
      <c r="F1428" t="s">
        <v>1847</v>
      </c>
      <c r="G1428" t="s">
        <v>1883</v>
      </c>
      <c r="H1428" t="s">
        <v>1884</v>
      </c>
      <c r="I1428" s="5" t="s">
        <v>278</v>
      </c>
      <c r="J1428" s="6">
        <v>2028</v>
      </c>
      <c r="K1428" s="7">
        <v>1000840</v>
      </c>
      <c r="L1428" s="7">
        <v>800672</v>
      </c>
      <c r="M1428" s="7">
        <v>0</v>
      </c>
      <c r="N1428" s="7">
        <v>200168</v>
      </c>
    </row>
    <row r="1429" spans="1:36" x14ac:dyDescent="0.4">
      <c r="A1429" s="5" t="s">
        <v>1885</v>
      </c>
      <c r="B1429" t="s">
        <v>1860</v>
      </c>
      <c r="C1429" t="s">
        <v>1913</v>
      </c>
      <c r="D1429" t="s">
        <v>1887</v>
      </c>
      <c r="E1429" s="5" t="s">
        <v>17</v>
      </c>
      <c r="F1429" t="s">
        <v>1847</v>
      </c>
      <c r="G1429" t="s">
        <v>1888</v>
      </c>
      <c r="H1429" t="s">
        <v>1889</v>
      </c>
      <c r="I1429" s="5" t="s">
        <v>278</v>
      </c>
      <c r="J1429" s="6">
        <v>2028</v>
      </c>
      <c r="K1429" s="7">
        <v>508280</v>
      </c>
      <c r="L1429" s="7">
        <v>406624</v>
      </c>
      <c r="M1429" s="7">
        <v>0</v>
      </c>
      <c r="N1429" s="7">
        <v>101656</v>
      </c>
    </row>
    <row r="1430" spans="1:36" x14ac:dyDescent="0.4">
      <c r="J1430" s="10" t="s">
        <v>210</v>
      </c>
      <c r="K1430" s="11">
        <f>SUBTOTAL(9,K1422:K1429)</f>
        <v>5968408</v>
      </c>
      <c r="L1430" s="11">
        <f>SUBTOTAL(9,L1422:L1429)</f>
        <v>4774726</v>
      </c>
      <c r="M1430" s="11">
        <f>SUBTOTAL(9,M1422:M1429)</f>
        <v>0</v>
      </c>
      <c r="N1430" s="11">
        <f>SUBTOTAL(9,N1422:N1429)</f>
        <v>1193682</v>
      </c>
    </row>
    <row r="1431" spans="1:36" s="20" customFormat="1" ht="17.25" customHeight="1" x14ac:dyDescent="0.35">
      <c r="A1431" s="19" t="s">
        <v>1867</v>
      </c>
      <c r="B1431" s="20" t="s">
        <v>1845</v>
      </c>
      <c r="C1431" s="12" t="s">
        <v>1914</v>
      </c>
      <c r="D1431" s="21" t="s">
        <v>961</v>
      </c>
      <c r="E1431" s="21" t="s">
        <v>17</v>
      </c>
      <c r="F1431" s="12" t="s">
        <v>1847</v>
      </c>
      <c r="G1431" s="12" t="s">
        <v>417</v>
      </c>
      <c r="H1431" s="12" t="s">
        <v>1915</v>
      </c>
      <c r="I1431" s="21" t="s">
        <v>278</v>
      </c>
      <c r="J1431" s="21">
        <v>2026</v>
      </c>
      <c r="K1431" s="22">
        <v>1541955</v>
      </c>
      <c r="L1431" s="22">
        <v>1113920</v>
      </c>
      <c r="M1431" s="22">
        <v>0</v>
      </c>
      <c r="N1431" s="22">
        <v>428035</v>
      </c>
      <c r="O1431" s="20" t="s">
        <v>1916</v>
      </c>
      <c r="P1431" s="23">
        <v>46072</v>
      </c>
      <c r="Q1431" s="24"/>
      <c r="R1431" s="24"/>
      <c r="U1431" s="25"/>
      <c r="V1431" s="25"/>
      <c r="Y1431" s="26"/>
      <c r="AB1431" s="27"/>
      <c r="AC1431" s="27"/>
      <c r="AD1431" s="27"/>
      <c r="AE1431" s="28"/>
      <c r="AF1431" s="29"/>
      <c r="AG1431" s="29"/>
      <c r="AI1431" s="30"/>
      <c r="AJ1431" s="28"/>
    </row>
    <row r="1432" spans="1:36" s="20" customFormat="1" ht="17.25" customHeight="1" x14ac:dyDescent="0.35">
      <c r="A1432" s="19">
        <v>10</v>
      </c>
      <c r="B1432" s="20" t="s">
        <v>1845</v>
      </c>
      <c r="C1432" s="12" t="s">
        <v>1917</v>
      </c>
      <c r="D1432" s="21" t="s">
        <v>961</v>
      </c>
      <c r="E1432" s="21" t="s">
        <v>17</v>
      </c>
      <c r="F1432" s="12" t="s">
        <v>1847</v>
      </c>
      <c r="G1432" s="12" t="s">
        <v>442</v>
      </c>
      <c r="H1432" s="12" t="s">
        <v>1918</v>
      </c>
      <c r="I1432" s="21" t="s">
        <v>278</v>
      </c>
      <c r="J1432" s="21">
        <v>2026</v>
      </c>
      <c r="K1432" s="22">
        <v>1808673</v>
      </c>
      <c r="L1432" s="22">
        <v>1370891</v>
      </c>
      <c r="M1432" s="22">
        <v>0</v>
      </c>
      <c r="N1432" s="22">
        <v>437782</v>
      </c>
      <c r="O1432" s="20" t="s">
        <v>1919</v>
      </c>
      <c r="P1432" s="23">
        <v>46078</v>
      </c>
      <c r="Q1432" s="24"/>
      <c r="R1432" s="24"/>
      <c r="U1432" s="25"/>
      <c r="V1432" s="25"/>
      <c r="Y1432" s="26"/>
      <c r="AB1432" s="27"/>
      <c r="AC1432" s="27"/>
      <c r="AD1432" s="27"/>
      <c r="AE1432" s="28"/>
      <c r="AF1432" s="29"/>
      <c r="AG1432" s="29"/>
      <c r="AI1432" s="30"/>
      <c r="AJ1432" s="28"/>
    </row>
    <row r="1433" spans="1:36" s="20" customFormat="1" ht="17.25" customHeight="1" x14ac:dyDescent="0.35">
      <c r="A1433" s="19">
        <v>8</v>
      </c>
      <c r="B1433" s="20" t="s">
        <v>1845</v>
      </c>
      <c r="C1433" s="12" t="s">
        <v>1920</v>
      </c>
      <c r="D1433" s="21" t="s">
        <v>961</v>
      </c>
      <c r="E1433" s="21" t="s">
        <v>17</v>
      </c>
      <c r="F1433" s="12" t="s">
        <v>1847</v>
      </c>
      <c r="G1433" s="12" t="s">
        <v>455</v>
      </c>
      <c r="H1433" s="12" t="s">
        <v>1921</v>
      </c>
      <c r="I1433" s="21" t="s">
        <v>278</v>
      </c>
      <c r="J1433" s="21">
        <v>2026</v>
      </c>
      <c r="K1433" s="22">
        <v>1185611</v>
      </c>
      <c r="L1433" s="22">
        <v>784242</v>
      </c>
      <c r="M1433" s="22">
        <v>0</v>
      </c>
      <c r="N1433" s="22">
        <v>401369</v>
      </c>
      <c r="O1433" s="20" t="s">
        <v>1922</v>
      </c>
      <c r="P1433" s="23">
        <v>46078</v>
      </c>
      <c r="Q1433" s="24"/>
      <c r="R1433" s="24"/>
      <c r="U1433" s="25"/>
      <c r="V1433" s="25"/>
      <c r="Y1433" s="26"/>
      <c r="AB1433" s="27"/>
      <c r="AC1433" s="27"/>
      <c r="AD1433" s="27"/>
      <c r="AE1433" s="28"/>
      <c r="AF1433" s="29"/>
      <c r="AG1433" s="29"/>
      <c r="AI1433" s="30"/>
      <c r="AJ1433" s="28"/>
    </row>
    <row r="1434" spans="1:36" s="20" customFormat="1" ht="17.25" customHeight="1" x14ac:dyDescent="0.35">
      <c r="A1434" s="19" t="s">
        <v>1885</v>
      </c>
      <c r="B1434" s="20" t="s">
        <v>1845</v>
      </c>
      <c r="C1434" s="12" t="s">
        <v>1923</v>
      </c>
      <c r="D1434" s="21" t="s">
        <v>961</v>
      </c>
      <c r="E1434" s="21" t="s">
        <v>17</v>
      </c>
      <c r="F1434" s="12" t="s">
        <v>1847</v>
      </c>
      <c r="G1434" s="12" t="s">
        <v>1888</v>
      </c>
      <c r="H1434" s="12" t="s">
        <v>1924</v>
      </c>
      <c r="I1434" s="21" t="s">
        <v>278</v>
      </c>
      <c r="J1434" s="21">
        <v>2026</v>
      </c>
      <c r="K1434" s="22">
        <v>794323</v>
      </c>
      <c r="L1434" s="22">
        <v>523168</v>
      </c>
      <c r="M1434" s="22">
        <v>0</v>
      </c>
      <c r="N1434" s="22">
        <v>271155</v>
      </c>
      <c r="O1434" s="20" t="s">
        <v>1925</v>
      </c>
      <c r="P1434" s="23">
        <v>46078</v>
      </c>
      <c r="Q1434" s="24"/>
      <c r="R1434" s="24"/>
      <c r="U1434" s="25"/>
      <c r="V1434" s="25"/>
      <c r="Y1434" s="26"/>
      <c r="AB1434" s="27"/>
      <c r="AC1434" s="27"/>
      <c r="AD1434" s="27"/>
      <c r="AE1434" s="28"/>
      <c r="AF1434" s="29"/>
      <c r="AG1434" s="29"/>
      <c r="AI1434" s="30"/>
      <c r="AJ1434" s="28"/>
    </row>
    <row r="1435" spans="1:36" s="20" customFormat="1" ht="17.25" customHeight="1" x14ac:dyDescent="0.35">
      <c r="A1435" s="19">
        <v>10</v>
      </c>
      <c r="B1435" s="20" t="s">
        <v>1845</v>
      </c>
      <c r="C1435" s="12" t="s">
        <v>1926</v>
      </c>
      <c r="D1435" s="21" t="s">
        <v>961</v>
      </c>
      <c r="E1435" s="21" t="s">
        <v>17</v>
      </c>
      <c r="F1435" s="12" t="s">
        <v>1847</v>
      </c>
      <c r="G1435" s="12" t="s">
        <v>1877</v>
      </c>
      <c r="H1435" s="12" t="s">
        <v>1927</v>
      </c>
      <c r="I1435" s="21" t="s">
        <v>278</v>
      </c>
      <c r="J1435" s="21">
        <v>2026</v>
      </c>
      <c r="K1435" s="22">
        <v>125063</v>
      </c>
      <c r="L1435" s="22">
        <v>100053</v>
      </c>
      <c r="M1435" s="22">
        <v>0</v>
      </c>
      <c r="N1435" s="22">
        <v>25010</v>
      </c>
      <c r="O1435" s="20" t="s">
        <v>1928</v>
      </c>
      <c r="P1435" s="23">
        <v>46078</v>
      </c>
      <c r="Q1435" s="24"/>
      <c r="R1435" s="24"/>
      <c r="U1435" s="25"/>
      <c r="V1435" s="25"/>
      <c r="Y1435" s="26"/>
      <c r="AB1435" s="27"/>
      <c r="AC1435" s="27"/>
      <c r="AD1435" s="27"/>
      <c r="AE1435" s="28"/>
      <c r="AF1435" s="29"/>
      <c r="AG1435" s="29"/>
      <c r="AI1435" s="30"/>
      <c r="AJ1435" s="28"/>
    </row>
    <row r="1436" spans="1:36" s="20" customFormat="1" ht="17.25" customHeight="1" x14ac:dyDescent="0.35">
      <c r="A1436" s="19" t="s">
        <v>901</v>
      </c>
      <c r="B1436" s="20" t="s">
        <v>1845</v>
      </c>
      <c r="C1436" s="12" t="s">
        <v>1929</v>
      </c>
      <c r="D1436" s="21" t="s">
        <v>961</v>
      </c>
      <c r="E1436" s="21" t="s">
        <v>17</v>
      </c>
      <c r="F1436" s="12" t="s">
        <v>1847</v>
      </c>
      <c r="G1436" s="12" t="s">
        <v>1883</v>
      </c>
      <c r="H1436" s="12" t="s">
        <v>1930</v>
      </c>
      <c r="I1436" s="21" t="s">
        <v>278</v>
      </c>
      <c r="J1436" s="21">
        <v>2026</v>
      </c>
      <c r="K1436" s="22">
        <v>1980464</v>
      </c>
      <c r="L1436" s="22">
        <v>1461743</v>
      </c>
      <c r="M1436" s="22">
        <v>0</v>
      </c>
      <c r="N1436" s="22">
        <v>518721</v>
      </c>
      <c r="O1436" s="20" t="s">
        <v>1931</v>
      </c>
      <c r="P1436" s="23">
        <v>46073</v>
      </c>
      <c r="Q1436" s="24"/>
      <c r="R1436" s="24"/>
      <c r="U1436" s="25"/>
      <c r="V1436" s="25"/>
      <c r="Y1436" s="26"/>
      <c r="AB1436" s="27"/>
      <c r="AC1436" s="27"/>
      <c r="AD1436" s="27"/>
      <c r="AE1436" s="28"/>
      <c r="AF1436" s="29"/>
      <c r="AG1436" s="29"/>
      <c r="AI1436" s="30"/>
      <c r="AJ1436" s="28"/>
    </row>
    <row r="1437" spans="1:36" x14ac:dyDescent="0.4">
      <c r="J1437" s="10" t="s">
        <v>171</v>
      </c>
      <c r="K1437" s="11">
        <f>SUBTOTAL(9,K1431:K1436)</f>
        <v>7436089</v>
      </c>
      <c r="L1437" s="11">
        <f>SUBTOTAL(9,L1431:L1436)</f>
        <v>5354017</v>
      </c>
      <c r="M1437" s="11">
        <f>SUBTOTAL(9,M1431:M1436)</f>
        <v>0</v>
      </c>
      <c r="N1437" s="11">
        <f>SUBTOTAL(9,N1431:N1436)</f>
        <v>2082072</v>
      </c>
    </row>
    <row r="1438" spans="1:36" x14ac:dyDescent="0.4">
      <c r="A1438" s="5">
        <v>3</v>
      </c>
      <c r="B1438" t="s">
        <v>1932</v>
      </c>
      <c r="C1438" t="s">
        <v>1933</v>
      </c>
      <c r="D1438" t="s">
        <v>1934</v>
      </c>
      <c r="E1438" s="5" t="s">
        <v>17</v>
      </c>
      <c r="F1438" t="s">
        <v>1935</v>
      </c>
      <c r="G1438" t="s">
        <v>1432</v>
      </c>
      <c r="H1438" t="s">
        <v>1936</v>
      </c>
      <c r="I1438" s="5" t="s">
        <v>278</v>
      </c>
      <c r="J1438" s="6">
        <v>2025</v>
      </c>
      <c r="K1438" s="7">
        <v>200000</v>
      </c>
      <c r="L1438" s="7">
        <v>160000</v>
      </c>
      <c r="M1438" s="7">
        <v>40000</v>
      </c>
      <c r="N1438" s="7">
        <v>0</v>
      </c>
    </row>
    <row r="1439" spans="1:36" x14ac:dyDescent="0.4">
      <c r="A1439" s="5" t="s">
        <v>1937</v>
      </c>
      <c r="B1439" t="s">
        <v>1932</v>
      </c>
      <c r="C1439" t="s">
        <v>1938</v>
      </c>
      <c r="D1439" t="s">
        <v>1939</v>
      </c>
      <c r="E1439" s="5" t="s">
        <v>17</v>
      </c>
      <c r="F1439" t="s">
        <v>1940</v>
      </c>
      <c r="G1439" t="s">
        <v>1378</v>
      </c>
      <c r="H1439" t="s">
        <v>1941</v>
      </c>
      <c r="I1439" s="5" t="s">
        <v>278</v>
      </c>
      <c r="J1439" s="6">
        <v>2025</v>
      </c>
      <c r="K1439" s="7">
        <v>1020000</v>
      </c>
      <c r="L1439" s="7">
        <v>816000</v>
      </c>
      <c r="M1439" s="7">
        <v>204000</v>
      </c>
      <c r="N1439" s="7">
        <v>0</v>
      </c>
    </row>
    <row r="1440" spans="1:36" x14ac:dyDescent="0.4">
      <c r="A1440" s="5">
        <v>15</v>
      </c>
      <c r="B1440" t="s">
        <v>1932</v>
      </c>
      <c r="C1440" t="s">
        <v>1942</v>
      </c>
      <c r="D1440" t="s">
        <v>1943</v>
      </c>
      <c r="E1440" s="5" t="s">
        <v>17</v>
      </c>
      <c r="F1440" t="s">
        <v>1944</v>
      </c>
      <c r="G1440" t="s">
        <v>1335</v>
      </c>
      <c r="H1440" t="s">
        <v>1945</v>
      </c>
      <c r="I1440" s="5" t="s">
        <v>278</v>
      </c>
      <c r="J1440" s="6">
        <v>2025</v>
      </c>
      <c r="K1440" s="7">
        <v>150000</v>
      </c>
      <c r="L1440" s="7">
        <v>120000</v>
      </c>
      <c r="M1440" s="7">
        <v>30000</v>
      </c>
      <c r="N1440" s="7">
        <v>0</v>
      </c>
    </row>
    <row r="1441" spans="1:14" x14ac:dyDescent="0.4">
      <c r="A1441" s="5">
        <v>11</v>
      </c>
      <c r="B1441" t="s">
        <v>1932</v>
      </c>
      <c r="C1441" t="s">
        <v>1946</v>
      </c>
      <c r="D1441" t="s">
        <v>1655</v>
      </c>
      <c r="E1441" s="5" t="s">
        <v>17</v>
      </c>
      <c r="F1441" t="s">
        <v>1947</v>
      </c>
      <c r="G1441" t="s">
        <v>1656</v>
      </c>
      <c r="H1441" t="s">
        <v>1948</v>
      </c>
      <c r="I1441" s="5" t="s">
        <v>278</v>
      </c>
      <c r="J1441" s="6">
        <v>2025</v>
      </c>
      <c r="K1441" s="7">
        <v>150000</v>
      </c>
      <c r="L1441" s="7">
        <v>120000</v>
      </c>
      <c r="M1441" s="7">
        <v>30000</v>
      </c>
      <c r="N1441" s="7">
        <v>0</v>
      </c>
    </row>
    <row r="1442" spans="1:14" x14ac:dyDescent="0.4">
      <c r="J1442" s="10" t="s">
        <v>105</v>
      </c>
      <c r="K1442" s="11">
        <f>SUBTOTAL(9,K1438:K1441)</f>
        <v>1520000</v>
      </c>
      <c r="L1442" s="11">
        <f t="shared" ref="L1442:N1442" si="91">SUBTOTAL(9,L1438:L1441)</f>
        <v>1216000</v>
      </c>
      <c r="M1442" s="11">
        <f t="shared" si="91"/>
        <v>304000</v>
      </c>
      <c r="N1442" s="11">
        <f t="shared" si="91"/>
        <v>0</v>
      </c>
    </row>
    <row r="1443" spans="1:14" x14ac:dyDescent="0.4">
      <c r="A1443" s="5">
        <v>3</v>
      </c>
      <c r="B1443" t="s">
        <v>1932</v>
      </c>
      <c r="C1443" t="s">
        <v>1949</v>
      </c>
      <c r="D1443" t="s">
        <v>1934</v>
      </c>
      <c r="E1443" s="5" t="s">
        <v>17</v>
      </c>
      <c r="F1443" t="s">
        <v>1935</v>
      </c>
      <c r="G1443" t="s">
        <v>1432</v>
      </c>
      <c r="H1443" t="s">
        <v>1950</v>
      </c>
      <c r="I1443" s="5" t="s">
        <v>278</v>
      </c>
      <c r="J1443" s="6">
        <v>2026</v>
      </c>
      <c r="K1443" s="7">
        <v>200000</v>
      </c>
      <c r="L1443" s="7">
        <v>160000</v>
      </c>
      <c r="M1443" s="7">
        <v>40000</v>
      </c>
      <c r="N1443" s="7">
        <v>0</v>
      </c>
    </row>
    <row r="1444" spans="1:14" x14ac:dyDescent="0.4">
      <c r="A1444" s="5" t="s">
        <v>1937</v>
      </c>
      <c r="B1444" t="s">
        <v>1932</v>
      </c>
      <c r="C1444" t="s">
        <v>1951</v>
      </c>
      <c r="D1444" t="s">
        <v>1939</v>
      </c>
      <c r="E1444" s="5" t="s">
        <v>17</v>
      </c>
      <c r="F1444" t="s">
        <v>1940</v>
      </c>
      <c r="G1444" t="s">
        <v>1378</v>
      </c>
      <c r="H1444" t="s">
        <v>1952</v>
      </c>
      <c r="I1444" s="5" t="s">
        <v>278</v>
      </c>
      <c r="J1444" s="6">
        <v>2026</v>
      </c>
      <c r="K1444" s="7">
        <v>625000</v>
      </c>
      <c r="L1444" s="7">
        <v>500000</v>
      </c>
      <c r="M1444" s="7">
        <v>125000</v>
      </c>
      <c r="N1444" s="7">
        <v>0</v>
      </c>
    </row>
    <row r="1445" spans="1:14" x14ac:dyDescent="0.4">
      <c r="A1445" s="5">
        <v>15</v>
      </c>
      <c r="B1445" t="s">
        <v>1932</v>
      </c>
      <c r="C1445" t="s">
        <v>1953</v>
      </c>
      <c r="D1445" t="s">
        <v>1943</v>
      </c>
      <c r="E1445" s="5" t="s">
        <v>17</v>
      </c>
      <c r="F1445" t="s">
        <v>1944</v>
      </c>
      <c r="G1445" t="s">
        <v>1335</v>
      </c>
      <c r="H1445" t="s">
        <v>1954</v>
      </c>
      <c r="I1445" s="5" t="s">
        <v>278</v>
      </c>
      <c r="J1445" s="6">
        <v>2026</v>
      </c>
      <c r="K1445" s="7">
        <v>150000</v>
      </c>
      <c r="L1445" s="7">
        <v>120000</v>
      </c>
      <c r="M1445" s="7">
        <v>30000</v>
      </c>
      <c r="N1445" s="7">
        <v>0</v>
      </c>
    </row>
    <row r="1446" spans="1:14" x14ac:dyDescent="0.4">
      <c r="A1446" s="5">
        <v>11</v>
      </c>
      <c r="B1446" t="s">
        <v>1932</v>
      </c>
      <c r="C1446" t="s">
        <v>1955</v>
      </c>
      <c r="D1446" t="s">
        <v>1655</v>
      </c>
      <c r="E1446" s="5" t="s">
        <v>17</v>
      </c>
      <c r="F1446" t="s">
        <v>1947</v>
      </c>
      <c r="G1446" t="s">
        <v>1656</v>
      </c>
      <c r="H1446" t="s">
        <v>1956</v>
      </c>
      <c r="I1446" s="5" t="s">
        <v>278</v>
      </c>
      <c r="J1446" s="6">
        <v>2026</v>
      </c>
      <c r="K1446" s="7">
        <v>150000</v>
      </c>
      <c r="L1446" s="7">
        <v>120000</v>
      </c>
      <c r="M1446" s="7">
        <v>30000</v>
      </c>
      <c r="N1446" s="7">
        <v>0</v>
      </c>
    </row>
    <row r="1447" spans="1:14" x14ac:dyDescent="0.4">
      <c r="J1447" s="10" t="s">
        <v>171</v>
      </c>
      <c r="K1447" s="11">
        <f>SUBTOTAL(9,K1443:K1446)</f>
        <v>1125000</v>
      </c>
      <c r="L1447" s="11">
        <f t="shared" ref="L1447:N1447" si="92">SUBTOTAL(9,L1443:L1446)</f>
        <v>900000</v>
      </c>
      <c r="M1447" s="11">
        <f t="shared" si="92"/>
        <v>225000</v>
      </c>
      <c r="N1447" s="11">
        <f t="shared" si="92"/>
        <v>0</v>
      </c>
    </row>
    <row r="1448" spans="1:14" x14ac:dyDescent="0.4">
      <c r="A1448" s="5">
        <v>3</v>
      </c>
      <c r="B1448" t="s">
        <v>1932</v>
      </c>
      <c r="C1448" t="s">
        <v>1957</v>
      </c>
      <c r="D1448" t="s">
        <v>1934</v>
      </c>
      <c r="E1448" s="5" t="s">
        <v>17</v>
      </c>
      <c r="F1448" t="s">
        <v>1935</v>
      </c>
      <c r="G1448" t="s">
        <v>1432</v>
      </c>
      <c r="H1448" t="s">
        <v>1958</v>
      </c>
      <c r="I1448" s="5" t="s">
        <v>278</v>
      </c>
      <c r="J1448" s="6">
        <v>2027</v>
      </c>
      <c r="K1448" s="7">
        <v>200000</v>
      </c>
      <c r="L1448" s="7">
        <v>160000</v>
      </c>
      <c r="M1448" s="7">
        <v>40000</v>
      </c>
      <c r="N1448" s="7">
        <v>0</v>
      </c>
    </row>
    <row r="1449" spans="1:14" x14ac:dyDescent="0.4">
      <c r="A1449" s="5" t="s">
        <v>1937</v>
      </c>
      <c r="B1449" t="s">
        <v>1932</v>
      </c>
      <c r="C1449" t="s">
        <v>1959</v>
      </c>
      <c r="D1449" t="s">
        <v>1939</v>
      </c>
      <c r="E1449" s="5" t="s">
        <v>17</v>
      </c>
      <c r="F1449" t="s">
        <v>1940</v>
      </c>
      <c r="G1449" t="s">
        <v>1378</v>
      </c>
      <c r="H1449" t="s">
        <v>1960</v>
      </c>
      <c r="I1449" s="5" t="s">
        <v>278</v>
      </c>
      <c r="J1449" s="6">
        <v>2027</v>
      </c>
      <c r="K1449" s="7">
        <v>625000</v>
      </c>
      <c r="L1449" s="7">
        <v>500000</v>
      </c>
      <c r="M1449" s="7">
        <v>125000</v>
      </c>
      <c r="N1449" s="7">
        <v>0</v>
      </c>
    </row>
    <row r="1450" spans="1:14" x14ac:dyDescent="0.4">
      <c r="A1450" s="5">
        <v>15</v>
      </c>
      <c r="B1450" t="s">
        <v>1932</v>
      </c>
      <c r="C1450" t="s">
        <v>1961</v>
      </c>
      <c r="D1450" t="s">
        <v>1943</v>
      </c>
      <c r="E1450" s="5" t="s">
        <v>17</v>
      </c>
      <c r="F1450" t="s">
        <v>1944</v>
      </c>
      <c r="G1450" t="s">
        <v>1335</v>
      </c>
      <c r="H1450" t="s">
        <v>1962</v>
      </c>
      <c r="I1450" s="5" t="s">
        <v>278</v>
      </c>
      <c r="J1450" s="6">
        <v>2027</v>
      </c>
      <c r="K1450" s="7">
        <v>150000</v>
      </c>
      <c r="L1450" s="7">
        <v>120000</v>
      </c>
      <c r="M1450" s="7">
        <v>30000</v>
      </c>
      <c r="N1450" s="7">
        <v>0</v>
      </c>
    </row>
    <row r="1451" spans="1:14" x14ac:dyDescent="0.4">
      <c r="A1451" s="5">
        <v>11</v>
      </c>
      <c r="B1451" t="s">
        <v>1932</v>
      </c>
      <c r="C1451" t="s">
        <v>1963</v>
      </c>
      <c r="D1451" t="s">
        <v>1655</v>
      </c>
      <c r="E1451" s="5" t="s">
        <v>17</v>
      </c>
      <c r="F1451" t="s">
        <v>1947</v>
      </c>
      <c r="G1451" t="s">
        <v>1656</v>
      </c>
      <c r="H1451" t="s">
        <v>1964</v>
      </c>
      <c r="I1451" s="5" t="s">
        <v>278</v>
      </c>
      <c r="J1451" s="6">
        <v>2027</v>
      </c>
      <c r="K1451" s="7">
        <v>150000</v>
      </c>
      <c r="L1451" s="7">
        <v>120000</v>
      </c>
      <c r="M1451" s="7">
        <v>30000</v>
      </c>
      <c r="N1451" s="7">
        <v>0</v>
      </c>
    </row>
    <row r="1452" spans="1:14" x14ac:dyDescent="0.4">
      <c r="J1452" s="10" t="s">
        <v>207</v>
      </c>
      <c r="K1452" s="11">
        <f>SUBTOTAL(9,K1448:K1451)</f>
        <v>1125000</v>
      </c>
      <c r="L1452" s="11">
        <f t="shared" ref="L1452:N1452" si="93">SUBTOTAL(9,L1448:L1451)</f>
        <v>900000</v>
      </c>
      <c r="M1452" s="11">
        <f t="shared" si="93"/>
        <v>225000</v>
      </c>
      <c r="N1452" s="11">
        <f t="shared" si="93"/>
        <v>0</v>
      </c>
    </row>
    <row r="1453" spans="1:14" x14ac:dyDescent="0.4">
      <c r="A1453" s="5">
        <v>3</v>
      </c>
      <c r="B1453" t="s">
        <v>1932</v>
      </c>
      <c r="C1453" t="s">
        <v>1965</v>
      </c>
      <c r="D1453" t="s">
        <v>1934</v>
      </c>
      <c r="E1453" s="5" t="s">
        <v>17</v>
      </c>
      <c r="F1453" t="s">
        <v>1935</v>
      </c>
      <c r="G1453" t="s">
        <v>1432</v>
      </c>
      <c r="H1453" t="s">
        <v>1966</v>
      </c>
      <c r="I1453" s="5" t="s">
        <v>278</v>
      </c>
      <c r="J1453" s="6">
        <v>2028</v>
      </c>
      <c r="K1453" s="7">
        <v>300000</v>
      </c>
      <c r="L1453" s="7">
        <v>240000</v>
      </c>
      <c r="M1453" s="7">
        <v>60000</v>
      </c>
      <c r="N1453" s="7">
        <v>0</v>
      </c>
    </row>
    <row r="1454" spans="1:14" x14ac:dyDescent="0.4">
      <c r="A1454" s="5" t="s">
        <v>1937</v>
      </c>
      <c r="B1454" t="s">
        <v>1932</v>
      </c>
      <c r="C1454" t="s">
        <v>1967</v>
      </c>
      <c r="D1454" t="s">
        <v>1939</v>
      </c>
      <c r="E1454" s="5" t="s">
        <v>17</v>
      </c>
      <c r="F1454" t="s">
        <v>1940</v>
      </c>
      <c r="G1454" t="s">
        <v>1378</v>
      </c>
      <c r="H1454" t="s">
        <v>1968</v>
      </c>
      <c r="I1454" s="5" t="s">
        <v>278</v>
      </c>
      <c r="J1454" s="6">
        <v>2028</v>
      </c>
      <c r="K1454" s="7">
        <v>500000</v>
      </c>
      <c r="L1454" s="7">
        <v>400000</v>
      </c>
      <c r="M1454" s="7">
        <v>100000</v>
      </c>
      <c r="N1454" s="7">
        <v>0</v>
      </c>
    </row>
    <row r="1455" spans="1:14" x14ac:dyDescent="0.4">
      <c r="A1455" s="5">
        <v>15</v>
      </c>
      <c r="B1455" t="s">
        <v>1932</v>
      </c>
      <c r="C1455" t="s">
        <v>1969</v>
      </c>
      <c r="D1455" t="s">
        <v>1943</v>
      </c>
      <c r="E1455" s="5" t="s">
        <v>17</v>
      </c>
      <c r="F1455" t="s">
        <v>1944</v>
      </c>
      <c r="G1455" t="s">
        <v>1335</v>
      </c>
      <c r="H1455" t="s">
        <v>1970</v>
      </c>
      <c r="I1455" s="5" t="s">
        <v>278</v>
      </c>
      <c r="J1455" s="6">
        <v>2028</v>
      </c>
      <c r="K1455" s="7">
        <v>200000</v>
      </c>
      <c r="L1455" s="7">
        <v>160000</v>
      </c>
      <c r="M1455" s="7">
        <v>40000</v>
      </c>
      <c r="N1455" s="7">
        <v>0</v>
      </c>
    </row>
    <row r="1456" spans="1:14" x14ac:dyDescent="0.4">
      <c r="A1456" s="5">
        <v>11</v>
      </c>
      <c r="B1456" t="s">
        <v>1932</v>
      </c>
      <c r="C1456" t="s">
        <v>1971</v>
      </c>
      <c r="D1456" t="s">
        <v>1655</v>
      </c>
      <c r="E1456" s="5" t="s">
        <v>17</v>
      </c>
      <c r="F1456" t="s">
        <v>1947</v>
      </c>
      <c r="G1456" t="s">
        <v>1656</v>
      </c>
      <c r="H1456" t="s">
        <v>1972</v>
      </c>
      <c r="I1456" s="5" t="s">
        <v>278</v>
      </c>
      <c r="J1456" s="6">
        <v>2028</v>
      </c>
      <c r="K1456" s="7">
        <v>200000</v>
      </c>
      <c r="L1456" s="7">
        <v>160000</v>
      </c>
      <c r="M1456" s="7">
        <v>40000</v>
      </c>
      <c r="N1456" s="7">
        <v>0</v>
      </c>
    </row>
    <row r="1457" spans="1:14" x14ac:dyDescent="0.4">
      <c r="J1457" s="10" t="s">
        <v>210</v>
      </c>
      <c r="K1457" s="11">
        <f>SUBTOTAL(9,K1453:K1456)</f>
        <v>1200000</v>
      </c>
      <c r="L1457" s="11">
        <f t="shared" ref="L1457:N1457" si="94">SUBTOTAL(9,L1453:L1456)</f>
        <v>960000</v>
      </c>
      <c r="M1457" s="11">
        <f t="shared" si="94"/>
        <v>240000</v>
      </c>
      <c r="N1457" s="11">
        <f t="shared" si="94"/>
        <v>0</v>
      </c>
    </row>
    <row r="1458" spans="1:14" x14ac:dyDescent="0.4">
      <c r="A1458" s="5">
        <v>3</v>
      </c>
      <c r="B1458" t="s">
        <v>1973</v>
      </c>
      <c r="C1458" t="s">
        <v>1974</v>
      </c>
      <c r="D1458" t="s">
        <v>1934</v>
      </c>
      <c r="E1458" s="5" t="s">
        <v>17</v>
      </c>
      <c r="F1458" t="s">
        <v>1935</v>
      </c>
      <c r="G1458" t="s">
        <v>1432</v>
      </c>
      <c r="H1458" t="s">
        <v>1975</v>
      </c>
      <c r="I1458" s="5" t="s">
        <v>278</v>
      </c>
      <c r="J1458" s="6">
        <v>2025</v>
      </c>
      <c r="K1458" s="7">
        <v>500000</v>
      </c>
      <c r="L1458" s="7">
        <v>250000</v>
      </c>
      <c r="M1458" s="7">
        <v>165000</v>
      </c>
      <c r="N1458" s="7">
        <v>85000</v>
      </c>
    </row>
    <row r="1459" spans="1:14" x14ac:dyDescent="0.4">
      <c r="A1459" s="5">
        <v>3</v>
      </c>
      <c r="B1459" t="s">
        <v>1973</v>
      </c>
      <c r="C1459" t="s">
        <v>1976</v>
      </c>
      <c r="D1459" t="s">
        <v>1934</v>
      </c>
      <c r="E1459" s="5" t="s">
        <v>17</v>
      </c>
      <c r="F1459" t="s">
        <v>1935</v>
      </c>
      <c r="G1459" t="s">
        <v>1432</v>
      </c>
      <c r="H1459" t="s">
        <v>1977</v>
      </c>
      <c r="I1459" s="5" t="s">
        <v>278</v>
      </c>
      <c r="J1459" s="6">
        <v>2025</v>
      </c>
      <c r="K1459" s="7">
        <v>850000</v>
      </c>
      <c r="L1459" s="7">
        <v>425000</v>
      </c>
      <c r="M1459" s="7">
        <v>280500</v>
      </c>
      <c r="N1459" s="7">
        <v>144500</v>
      </c>
    </row>
    <row r="1460" spans="1:14" x14ac:dyDescent="0.4">
      <c r="A1460" s="5">
        <v>3</v>
      </c>
      <c r="B1460" t="s">
        <v>1973</v>
      </c>
      <c r="C1460" t="s">
        <v>1978</v>
      </c>
      <c r="D1460" t="s">
        <v>1934</v>
      </c>
      <c r="E1460" s="5" t="s">
        <v>17</v>
      </c>
      <c r="F1460" t="s">
        <v>1935</v>
      </c>
      <c r="G1460" t="s">
        <v>1432</v>
      </c>
      <c r="H1460" t="s">
        <v>1979</v>
      </c>
      <c r="I1460" s="5" t="s">
        <v>278</v>
      </c>
      <c r="J1460" s="6">
        <v>2025</v>
      </c>
      <c r="K1460" s="7">
        <v>350000</v>
      </c>
      <c r="L1460" s="7">
        <v>175000</v>
      </c>
      <c r="M1460" s="7">
        <v>175000</v>
      </c>
      <c r="N1460" s="7">
        <v>0</v>
      </c>
    </row>
    <row r="1461" spans="1:14" x14ac:dyDescent="0.4">
      <c r="A1461" s="5" t="s">
        <v>1937</v>
      </c>
      <c r="B1461" t="s">
        <v>1973</v>
      </c>
      <c r="C1461" t="s">
        <v>1980</v>
      </c>
      <c r="D1461" t="s">
        <v>1939</v>
      </c>
      <c r="E1461" s="5" t="s">
        <v>17</v>
      </c>
      <c r="F1461" t="s">
        <v>1940</v>
      </c>
      <c r="G1461" t="s">
        <v>1378</v>
      </c>
      <c r="H1461" t="s">
        <v>1981</v>
      </c>
      <c r="I1461" s="5" t="s">
        <v>278</v>
      </c>
      <c r="J1461" s="6">
        <v>2025</v>
      </c>
      <c r="K1461" s="7">
        <v>1100000</v>
      </c>
      <c r="L1461" s="7">
        <v>550000</v>
      </c>
      <c r="M1461" s="7">
        <v>363000</v>
      </c>
      <c r="N1461" s="7">
        <v>187000</v>
      </c>
    </row>
    <row r="1462" spans="1:14" x14ac:dyDescent="0.4">
      <c r="A1462" s="5" t="s">
        <v>1937</v>
      </c>
      <c r="B1462" t="s">
        <v>1973</v>
      </c>
      <c r="C1462" t="s">
        <v>1982</v>
      </c>
      <c r="D1462" t="s">
        <v>1939</v>
      </c>
      <c r="E1462" s="5" t="s">
        <v>17</v>
      </c>
      <c r="F1462" t="s">
        <v>1940</v>
      </c>
      <c r="G1462" t="s">
        <v>1378</v>
      </c>
      <c r="H1462" t="s">
        <v>1983</v>
      </c>
      <c r="I1462" s="5" t="s">
        <v>278</v>
      </c>
      <c r="J1462" s="6">
        <v>2025</v>
      </c>
      <c r="K1462" s="7">
        <v>800000</v>
      </c>
      <c r="L1462" s="7">
        <v>400000</v>
      </c>
      <c r="M1462" s="7">
        <v>264000</v>
      </c>
      <c r="N1462" s="7">
        <v>136000</v>
      </c>
    </row>
    <row r="1463" spans="1:14" x14ac:dyDescent="0.4">
      <c r="A1463" s="5" t="s">
        <v>1937</v>
      </c>
      <c r="B1463" t="s">
        <v>1973</v>
      </c>
      <c r="C1463" t="s">
        <v>1984</v>
      </c>
      <c r="D1463" t="s">
        <v>1939</v>
      </c>
      <c r="E1463" s="5" t="s">
        <v>17</v>
      </c>
      <c r="F1463" t="s">
        <v>1940</v>
      </c>
      <c r="G1463" t="s">
        <v>1378</v>
      </c>
      <c r="H1463" t="s">
        <v>1985</v>
      </c>
      <c r="I1463" s="5" t="s">
        <v>278</v>
      </c>
      <c r="J1463" s="6">
        <v>2025</v>
      </c>
      <c r="K1463" s="7">
        <v>58000</v>
      </c>
      <c r="L1463" s="7">
        <v>29000</v>
      </c>
      <c r="M1463" s="7">
        <v>29000</v>
      </c>
      <c r="N1463" s="7">
        <v>0</v>
      </c>
    </row>
    <row r="1464" spans="1:14" x14ac:dyDescent="0.4">
      <c r="A1464" s="5" t="s">
        <v>1937</v>
      </c>
      <c r="B1464" t="s">
        <v>1973</v>
      </c>
      <c r="C1464" t="s">
        <v>1986</v>
      </c>
      <c r="D1464" t="s">
        <v>1939</v>
      </c>
      <c r="E1464" s="5" t="s">
        <v>17</v>
      </c>
      <c r="F1464" t="s">
        <v>1940</v>
      </c>
      <c r="G1464" t="s">
        <v>1378</v>
      </c>
      <c r="H1464" t="s">
        <v>1987</v>
      </c>
      <c r="I1464" s="5" t="s">
        <v>278</v>
      </c>
      <c r="J1464" s="6">
        <v>2025</v>
      </c>
      <c r="K1464" s="7">
        <v>400000</v>
      </c>
      <c r="L1464" s="7">
        <v>200000</v>
      </c>
      <c r="M1464" s="7">
        <v>200000</v>
      </c>
      <c r="N1464" s="7">
        <v>0</v>
      </c>
    </row>
    <row r="1465" spans="1:14" x14ac:dyDescent="0.4">
      <c r="A1465" s="5">
        <v>15</v>
      </c>
      <c r="B1465" t="s">
        <v>1973</v>
      </c>
      <c r="C1465" t="s">
        <v>1988</v>
      </c>
      <c r="D1465" t="s">
        <v>1943</v>
      </c>
      <c r="E1465" s="5" t="s">
        <v>17</v>
      </c>
      <c r="F1465" t="s">
        <v>1944</v>
      </c>
      <c r="G1465" t="s">
        <v>1335</v>
      </c>
      <c r="H1465" t="s">
        <v>1989</v>
      </c>
      <c r="I1465" s="5" t="s">
        <v>278</v>
      </c>
      <c r="J1465" s="6">
        <v>2025</v>
      </c>
      <c r="K1465" s="7">
        <v>850000</v>
      </c>
      <c r="L1465" s="7">
        <v>425000</v>
      </c>
      <c r="M1465" s="7">
        <v>280500</v>
      </c>
      <c r="N1465" s="7">
        <v>144500</v>
      </c>
    </row>
    <row r="1466" spans="1:14" x14ac:dyDescent="0.4">
      <c r="A1466" s="5">
        <v>11</v>
      </c>
      <c r="B1466" t="s">
        <v>1973</v>
      </c>
      <c r="C1466" t="s">
        <v>1990</v>
      </c>
      <c r="D1466" t="s">
        <v>1655</v>
      </c>
      <c r="E1466" s="5" t="s">
        <v>17</v>
      </c>
      <c r="F1466" t="s">
        <v>1947</v>
      </c>
      <c r="G1466" t="s">
        <v>140</v>
      </c>
      <c r="H1466" t="s">
        <v>1991</v>
      </c>
      <c r="I1466" s="5" t="s">
        <v>278</v>
      </c>
      <c r="J1466" s="6">
        <v>2025</v>
      </c>
      <c r="K1466" s="7">
        <v>200000</v>
      </c>
      <c r="L1466" s="7">
        <v>100000</v>
      </c>
      <c r="M1466" s="7">
        <v>66000</v>
      </c>
      <c r="N1466" s="7">
        <v>34000</v>
      </c>
    </row>
    <row r="1467" spans="1:14" x14ac:dyDescent="0.4">
      <c r="A1467" s="5">
        <v>11</v>
      </c>
      <c r="B1467" t="s">
        <v>1973</v>
      </c>
      <c r="C1467" t="s">
        <v>1992</v>
      </c>
      <c r="D1467" t="s">
        <v>1993</v>
      </c>
      <c r="E1467" s="5" t="s">
        <v>17</v>
      </c>
      <c r="F1467" t="s">
        <v>1947</v>
      </c>
      <c r="G1467" t="s">
        <v>127</v>
      </c>
      <c r="H1467" t="s">
        <v>1994</v>
      </c>
      <c r="I1467" s="5" t="s">
        <v>278</v>
      </c>
      <c r="J1467" s="6">
        <v>2025</v>
      </c>
      <c r="K1467" s="7">
        <v>250000</v>
      </c>
      <c r="L1467" s="7">
        <v>125000</v>
      </c>
      <c r="M1467" s="7">
        <v>82500</v>
      </c>
      <c r="N1467" s="7">
        <v>42500</v>
      </c>
    </row>
    <row r="1468" spans="1:14" x14ac:dyDescent="0.4">
      <c r="J1468" s="10" t="s">
        <v>105</v>
      </c>
      <c r="K1468" s="11">
        <f>SUBTOTAL(9,K1458:K1467)</f>
        <v>5358000</v>
      </c>
      <c r="L1468" s="11">
        <f t="shared" ref="L1468:N1468" si="95">SUBTOTAL(9,L1458:L1467)</f>
        <v>2679000</v>
      </c>
      <c r="M1468" s="11">
        <f t="shared" si="95"/>
        <v>1905500</v>
      </c>
      <c r="N1468" s="11">
        <f t="shared" si="95"/>
        <v>773500</v>
      </c>
    </row>
    <row r="1469" spans="1:14" x14ac:dyDescent="0.4">
      <c r="A1469" s="5">
        <v>3</v>
      </c>
      <c r="B1469" t="s">
        <v>1973</v>
      </c>
      <c r="C1469" t="s">
        <v>1995</v>
      </c>
      <c r="D1469" t="s">
        <v>1934</v>
      </c>
      <c r="E1469" s="5" t="s">
        <v>17</v>
      </c>
      <c r="F1469" t="s">
        <v>1935</v>
      </c>
      <c r="G1469" t="s">
        <v>1432</v>
      </c>
      <c r="H1469" t="s">
        <v>1996</v>
      </c>
      <c r="I1469" s="5" t="s">
        <v>278</v>
      </c>
      <c r="J1469" s="6">
        <v>2026</v>
      </c>
      <c r="K1469" s="7">
        <v>629000</v>
      </c>
      <c r="L1469" s="7">
        <v>314500</v>
      </c>
      <c r="M1469" s="7">
        <v>207570</v>
      </c>
      <c r="N1469" s="7">
        <v>106930.00000000001</v>
      </c>
    </row>
    <row r="1470" spans="1:14" x14ac:dyDescent="0.4">
      <c r="A1470" s="5">
        <v>3</v>
      </c>
      <c r="B1470" t="s">
        <v>1973</v>
      </c>
      <c r="C1470" t="s">
        <v>1997</v>
      </c>
      <c r="D1470" t="s">
        <v>1934</v>
      </c>
      <c r="E1470" s="5" t="s">
        <v>17</v>
      </c>
      <c r="F1470" t="s">
        <v>1935</v>
      </c>
      <c r="G1470" t="s">
        <v>1432</v>
      </c>
      <c r="H1470" t="s">
        <v>1998</v>
      </c>
      <c r="I1470" s="5" t="s">
        <v>278</v>
      </c>
      <c r="J1470" s="6">
        <v>2026</v>
      </c>
      <c r="K1470" s="7">
        <v>1014000</v>
      </c>
      <c r="L1470" s="7">
        <v>507000</v>
      </c>
      <c r="M1470" s="7">
        <v>334620</v>
      </c>
      <c r="N1470" s="7">
        <v>172380</v>
      </c>
    </row>
    <row r="1471" spans="1:14" x14ac:dyDescent="0.4">
      <c r="A1471" s="5">
        <v>3</v>
      </c>
      <c r="B1471" t="s">
        <v>1973</v>
      </c>
      <c r="C1471" t="s">
        <v>1999</v>
      </c>
      <c r="D1471" t="s">
        <v>1934</v>
      </c>
      <c r="E1471" s="5" t="s">
        <v>17</v>
      </c>
      <c r="F1471" t="s">
        <v>1935</v>
      </c>
      <c r="G1471" t="s">
        <v>1432</v>
      </c>
      <c r="H1471" t="s">
        <v>2000</v>
      </c>
      <c r="I1471" s="5" t="s">
        <v>278</v>
      </c>
      <c r="J1471" s="6">
        <v>2026</v>
      </c>
      <c r="K1471" s="7">
        <v>474000</v>
      </c>
      <c r="L1471" s="7">
        <v>237000</v>
      </c>
      <c r="M1471" s="7">
        <v>237000</v>
      </c>
      <c r="N1471" s="7">
        <v>0</v>
      </c>
    </row>
    <row r="1472" spans="1:14" x14ac:dyDescent="0.4">
      <c r="A1472" s="5" t="s">
        <v>1937</v>
      </c>
      <c r="B1472" t="s">
        <v>1973</v>
      </c>
      <c r="C1472" t="s">
        <v>2001</v>
      </c>
      <c r="D1472" t="s">
        <v>1939</v>
      </c>
      <c r="E1472" s="5" t="s">
        <v>17</v>
      </c>
      <c r="F1472" t="s">
        <v>1940</v>
      </c>
      <c r="G1472" t="s">
        <v>1378</v>
      </c>
      <c r="H1472" t="s">
        <v>2002</v>
      </c>
      <c r="I1472" s="5" t="s">
        <v>278</v>
      </c>
      <c r="J1472" s="6">
        <v>2026</v>
      </c>
      <c r="K1472" s="7">
        <v>1180000</v>
      </c>
      <c r="L1472" s="7">
        <v>590000</v>
      </c>
      <c r="M1472" s="7">
        <v>389400</v>
      </c>
      <c r="N1472" s="7">
        <v>200600</v>
      </c>
    </row>
    <row r="1473" spans="1:14" x14ac:dyDescent="0.4">
      <c r="A1473" s="5" t="s">
        <v>1937</v>
      </c>
      <c r="B1473" t="s">
        <v>1973</v>
      </c>
      <c r="C1473" t="s">
        <v>2003</v>
      </c>
      <c r="D1473" t="s">
        <v>1939</v>
      </c>
      <c r="E1473" s="5" t="s">
        <v>17</v>
      </c>
      <c r="F1473" t="s">
        <v>1940</v>
      </c>
      <c r="G1473" t="s">
        <v>1378</v>
      </c>
      <c r="H1473" t="s">
        <v>2004</v>
      </c>
      <c r="I1473" s="5" t="s">
        <v>278</v>
      </c>
      <c r="J1473" s="6">
        <v>2026</v>
      </c>
      <c r="K1473" s="7">
        <v>905000</v>
      </c>
      <c r="L1473" s="7">
        <v>452500</v>
      </c>
      <c r="M1473" s="7">
        <v>298650</v>
      </c>
      <c r="N1473" s="7">
        <v>153850</v>
      </c>
    </row>
    <row r="1474" spans="1:14" x14ac:dyDescent="0.4">
      <c r="A1474" s="5" t="s">
        <v>1937</v>
      </c>
      <c r="B1474" t="s">
        <v>1973</v>
      </c>
      <c r="C1474" t="s">
        <v>2005</v>
      </c>
      <c r="D1474" t="s">
        <v>1939</v>
      </c>
      <c r="E1474" s="5" t="s">
        <v>17</v>
      </c>
      <c r="F1474" t="s">
        <v>1940</v>
      </c>
      <c r="G1474" t="s">
        <v>1378</v>
      </c>
      <c r="H1474" t="s">
        <v>2006</v>
      </c>
      <c r="I1474" s="5" t="s">
        <v>278</v>
      </c>
      <c r="J1474" s="6">
        <v>2026</v>
      </c>
      <c r="K1474" s="7">
        <v>63000</v>
      </c>
      <c r="L1474" s="7">
        <v>31500</v>
      </c>
      <c r="M1474" s="7">
        <v>31500</v>
      </c>
      <c r="N1474" s="7">
        <v>0</v>
      </c>
    </row>
    <row r="1475" spans="1:14" x14ac:dyDescent="0.4">
      <c r="A1475" s="5" t="s">
        <v>1937</v>
      </c>
      <c r="B1475" t="s">
        <v>1973</v>
      </c>
      <c r="C1475" t="s">
        <v>2007</v>
      </c>
      <c r="D1475" t="s">
        <v>1939</v>
      </c>
      <c r="E1475" s="5" t="s">
        <v>17</v>
      </c>
      <c r="F1475" t="s">
        <v>1940</v>
      </c>
      <c r="G1475" t="s">
        <v>1378</v>
      </c>
      <c r="H1475" t="s">
        <v>2008</v>
      </c>
      <c r="I1475" s="5" t="s">
        <v>278</v>
      </c>
      <c r="J1475" s="6">
        <v>2026</v>
      </c>
      <c r="K1475" s="7">
        <v>528000</v>
      </c>
      <c r="L1475" s="7">
        <v>264000</v>
      </c>
      <c r="M1475" s="7">
        <v>264000</v>
      </c>
      <c r="N1475" s="7">
        <v>0</v>
      </c>
    </row>
    <row r="1476" spans="1:14" x14ac:dyDescent="0.4">
      <c r="A1476" s="5">
        <v>15</v>
      </c>
      <c r="B1476" t="s">
        <v>1973</v>
      </c>
      <c r="C1476" t="s">
        <v>2009</v>
      </c>
      <c r="D1476" t="s">
        <v>1943</v>
      </c>
      <c r="E1476" s="5" t="s">
        <v>17</v>
      </c>
      <c r="F1476" t="s">
        <v>1944</v>
      </c>
      <c r="G1476" t="s">
        <v>1335</v>
      </c>
      <c r="H1476" t="s">
        <v>2010</v>
      </c>
      <c r="I1476" s="5" t="s">
        <v>278</v>
      </c>
      <c r="J1476" s="6">
        <v>2026</v>
      </c>
      <c r="K1476" s="7">
        <v>947000</v>
      </c>
      <c r="L1476" s="7">
        <v>473500</v>
      </c>
      <c r="M1476" s="7">
        <v>312510</v>
      </c>
      <c r="N1476" s="7">
        <v>160990</v>
      </c>
    </row>
    <row r="1477" spans="1:14" x14ac:dyDescent="0.4">
      <c r="A1477" s="5">
        <v>11</v>
      </c>
      <c r="B1477" t="s">
        <v>1973</v>
      </c>
      <c r="C1477" t="s">
        <v>2011</v>
      </c>
      <c r="D1477" t="s">
        <v>1655</v>
      </c>
      <c r="E1477" s="5" t="s">
        <v>17</v>
      </c>
      <c r="F1477" t="s">
        <v>1947</v>
      </c>
      <c r="G1477" t="s">
        <v>140</v>
      </c>
      <c r="H1477" t="s">
        <v>2012</v>
      </c>
      <c r="I1477" s="5" t="s">
        <v>278</v>
      </c>
      <c r="J1477" s="6">
        <v>2026</v>
      </c>
      <c r="K1477" s="7">
        <v>293000</v>
      </c>
      <c r="L1477" s="7">
        <v>146500</v>
      </c>
      <c r="M1477" s="7">
        <v>96690</v>
      </c>
      <c r="N1477" s="7">
        <v>49810</v>
      </c>
    </row>
    <row r="1478" spans="1:14" x14ac:dyDescent="0.4">
      <c r="A1478" s="5">
        <v>11</v>
      </c>
      <c r="B1478" t="s">
        <v>1973</v>
      </c>
      <c r="C1478" t="s">
        <v>2013</v>
      </c>
      <c r="D1478" t="s">
        <v>1993</v>
      </c>
      <c r="E1478" s="5" t="s">
        <v>17</v>
      </c>
      <c r="F1478" t="s">
        <v>1947</v>
      </c>
      <c r="G1478" t="s">
        <v>127</v>
      </c>
      <c r="H1478" t="s">
        <v>2014</v>
      </c>
      <c r="I1478" s="5" t="s">
        <v>278</v>
      </c>
      <c r="J1478" s="6">
        <v>2026</v>
      </c>
      <c r="K1478" s="7">
        <v>300000</v>
      </c>
      <c r="L1478" s="7">
        <v>150000</v>
      </c>
      <c r="M1478" s="7">
        <v>99000</v>
      </c>
      <c r="N1478" s="7">
        <v>51000.000000000007</v>
      </c>
    </row>
    <row r="1479" spans="1:14" x14ac:dyDescent="0.4">
      <c r="J1479" s="10" t="s">
        <v>171</v>
      </c>
      <c r="K1479" s="11">
        <f>SUBTOTAL(9,K1469:K1478)</f>
        <v>6333000</v>
      </c>
      <c r="L1479" s="11">
        <f t="shared" ref="L1479:N1479" si="96">SUBTOTAL(9,L1469:L1478)</f>
        <v>3166500</v>
      </c>
      <c r="M1479" s="11">
        <f t="shared" si="96"/>
        <v>2270940</v>
      </c>
      <c r="N1479" s="11">
        <f t="shared" si="96"/>
        <v>895560</v>
      </c>
    </row>
    <row r="1480" spans="1:14" x14ac:dyDescent="0.4">
      <c r="A1480" s="5">
        <v>3</v>
      </c>
      <c r="B1480" t="s">
        <v>1973</v>
      </c>
      <c r="C1480" t="s">
        <v>2015</v>
      </c>
      <c r="D1480" t="s">
        <v>1934</v>
      </c>
      <c r="E1480" s="5" t="s">
        <v>17</v>
      </c>
      <c r="F1480" t="s">
        <v>1935</v>
      </c>
      <c r="G1480" t="s">
        <v>1432</v>
      </c>
      <c r="H1480" t="s">
        <v>2016</v>
      </c>
      <c r="I1480" s="5" t="s">
        <v>278</v>
      </c>
      <c r="J1480" s="6">
        <v>2027</v>
      </c>
      <c r="K1480" s="7">
        <v>629000</v>
      </c>
      <c r="L1480" s="7">
        <v>314500</v>
      </c>
      <c r="M1480" s="7">
        <v>207570</v>
      </c>
      <c r="N1480" s="7">
        <v>106930.00000000001</v>
      </c>
    </row>
    <row r="1481" spans="1:14" x14ac:dyDescent="0.4">
      <c r="A1481" s="5">
        <v>3</v>
      </c>
      <c r="B1481" t="s">
        <v>1973</v>
      </c>
      <c r="C1481" t="s">
        <v>2017</v>
      </c>
      <c r="D1481" t="s">
        <v>1934</v>
      </c>
      <c r="E1481" s="5" t="s">
        <v>17</v>
      </c>
      <c r="F1481" t="s">
        <v>1935</v>
      </c>
      <c r="G1481" t="s">
        <v>1432</v>
      </c>
      <c r="H1481" t="s">
        <v>2018</v>
      </c>
      <c r="I1481" s="5" t="s">
        <v>278</v>
      </c>
      <c r="J1481" s="6">
        <v>2027</v>
      </c>
      <c r="K1481" s="7">
        <v>1014000</v>
      </c>
      <c r="L1481" s="7">
        <v>507000</v>
      </c>
      <c r="M1481" s="7">
        <v>334620</v>
      </c>
      <c r="N1481" s="7">
        <v>172380</v>
      </c>
    </row>
    <row r="1482" spans="1:14" x14ac:dyDescent="0.4">
      <c r="A1482" s="5">
        <v>3</v>
      </c>
      <c r="B1482" t="s">
        <v>1973</v>
      </c>
      <c r="C1482" t="s">
        <v>2019</v>
      </c>
      <c r="D1482" t="s">
        <v>1934</v>
      </c>
      <c r="E1482" s="5" t="s">
        <v>17</v>
      </c>
      <c r="F1482" t="s">
        <v>1935</v>
      </c>
      <c r="G1482" t="s">
        <v>1432</v>
      </c>
      <c r="H1482" t="s">
        <v>2020</v>
      </c>
      <c r="I1482" s="5" t="s">
        <v>278</v>
      </c>
      <c r="J1482" s="6">
        <v>2027</v>
      </c>
      <c r="K1482" s="7">
        <v>474000</v>
      </c>
      <c r="L1482" s="7">
        <v>237000</v>
      </c>
      <c r="M1482" s="7">
        <v>237000</v>
      </c>
      <c r="N1482" s="7">
        <v>0</v>
      </c>
    </row>
    <row r="1483" spans="1:14" x14ac:dyDescent="0.4">
      <c r="A1483" s="5" t="s">
        <v>1937</v>
      </c>
      <c r="B1483" t="s">
        <v>1973</v>
      </c>
      <c r="C1483" t="s">
        <v>2021</v>
      </c>
      <c r="D1483" t="s">
        <v>1939</v>
      </c>
      <c r="E1483" s="5" t="s">
        <v>17</v>
      </c>
      <c r="F1483" t="s">
        <v>1940</v>
      </c>
      <c r="G1483" t="s">
        <v>1378</v>
      </c>
      <c r="H1483" t="s">
        <v>2022</v>
      </c>
      <c r="I1483" s="5" t="s">
        <v>278</v>
      </c>
      <c r="J1483" s="6">
        <v>2027</v>
      </c>
      <c r="K1483" s="7">
        <v>1180000</v>
      </c>
      <c r="L1483" s="7">
        <v>590000</v>
      </c>
      <c r="M1483" s="7">
        <v>389400</v>
      </c>
      <c r="N1483" s="7">
        <v>200600</v>
      </c>
    </row>
    <row r="1484" spans="1:14" x14ac:dyDescent="0.4">
      <c r="A1484" s="5" t="s">
        <v>1937</v>
      </c>
      <c r="B1484" t="s">
        <v>1973</v>
      </c>
      <c r="C1484" t="s">
        <v>2023</v>
      </c>
      <c r="D1484" t="s">
        <v>1939</v>
      </c>
      <c r="E1484" s="5" t="s">
        <v>17</v>
      </c>
      <c r="F1484" t="s">
        <v>1940</v>
      </c>
      <c r="G1484" t="s">
        <v>1378</v>
      </c>
      <c r="H1484" t="s">
        <v>2024</v>
      </c>
      <c r="I1484" s="5" t="s">
        <v>278</v>
      </c>
      <c r="J1484" s="6">
        <v>2027</v>
      </c>
      <c r="K1484" s="7">
        <v>905000</v>
      </c>
      <c r="L1484" s="7">
        <v>452500</v>
      </c>
      <c r="M1484" s="7">
        <v>298650</v>
      </c>
      <c r="N1484" s="7">
        <v>153850</v>
      </c>
    </row>
    <row r="1485" spans="1:14" x14ac:dyDescent="0.4">
      <c r="A1485" s="5" t="s">
        <v>1937</v>
      </c>
      <c r="B1485" t="s">
        <v>1973</v>
      </c>
      <c r="C1485" t="s">
        <v>2025</v>
      </c>
      <c r="D1485" t="s">
        <v>1939</v>
      </c>
      <c r="E1485" s="5" t="s">
        <v>17</v>
      </c>
      <c r="F1485" t="s">
        <v>1940</v>
      </c>
      <c r="G1485" t="s">
        <v>1378</v>
      </c>
      <c r="H1485" t="s">
        <v>2026</v>
      </c>
      <c r="I1485" s="5" t="s">
        <v>278</v>
      </c>
      <c r="J1485" s="6">
        <v>2027</v>
      </c>
      <c r="K1485" s="7">
        <v>63000</v>
      </c>
      <c r="L1485" s="7">
        <v>31500</v>
      </c>
      <c r="M1485" s="7">
        <v>31500</v>
      </c>
      <c r="N1485" s="7">
        <v>0</v>
      </c>
    </row>
    <row r="1486" spans="1:14" x14ac:dyDescent="0.4">
      <c r="A1486" s="5" t="s">
        <v>1937</v>
      </c>
      <c r="B1486" t="s">
        <v>1973</v>
      </c>
      <c r="C1486" t="s">
        <v>2027</v>
      </c>
      <c r="D1486" t="s">
        <v>1939</v>
      </c>
      <c r="E1486" s="5" t="s">
        <v>17</v>
      </c>
      <c r="F1486" t="s">
        <v>1940</v>
      </c>
      <c r="G1486" t="s">
        <v>1378</v>
      </c>
      <c r="H1486" t="s">
        <v>2028</v>
      </c>
      <c r="I1486" s="5" t="s">
        <v>278</v>
      </c>
      <c r="J1486" s="6">
        <v>2027</v>
      </c>
      <c r="K1486" s="7">
        <v>528000</v>
      </c>
      <c r="L1486" s="7">
        <v>264000</v>
      </c>
      <c r="M1486" s="7">
        <v>264000</v>
      </c>
      <c r="N1486" s="7">
        <v>0</v>
      </c>
    </row>
    <row r="1487" spans="1:14" x14ac:dyDescent="0.4">
      <c r="A1487" s="5">
        <v>15</v>
      </c>
      <c r="B1487" t="s">
        <v>1973</v>
      </c>
      <c r="C1487" t="s">
        <v>2029</v>
      </c>
      <c r="D1487" t="s">
        <v>1943</v>
      </c>
      <c r="E1487" s="5" t="s">
        <v>17</v>
      </c>
      <c r="F1487" t="s">
        <v>1944</v>
      </c>
      <c r="G1487" t="s">
        <v>1335</v>
      </c>
      <c r="H1487" t="s">
        <v>2030</v>
      </c>
      <c r="I1487" s="5" t="s">
        <v>278</v>
      </c>
      <c r="J1487" s="6">
        <v>2027</v>
      </c>
      <c r="K1487" s="7">
        <v>947000</v>
      </c>
      <c r="L1487" s="7">
        <v>473500</v>
      </c>
      <c r="M1487" s="7">
        <v>312510</v>
      </c>
      <c r="N1487" s="7">
        <v>160990</v>
      </c>
    </row>
    <row r="1488" spans="1:14" x14ac:dyDescent="0.4">
      <c r="A1488" s="5">
        <v>11</v>
      </c>
      <c r="B1488" t="s">
        <v>1973</v>
      </c>
      <c r="C1488" t="s">
        <v>2031</v>
      </c>
      <c r="D1488" t="s">
        <v>1655</v>
      </c>
      <c r="E1488" s="5" t="s">
        <v>17</v>
      </c>
      <c r="F1488" t="s">
        <v>1947</v>
      </c>
      <c r="G1488" t="s">
        <v>140</v>
      </c>
      <c r="H1488" t="s">
        <v>2032</v>
      </c>
      <c r="I1488" s="5" t="s">
        <v>278</v>
      </c>
      <c r="J1488" s="6">
        <v>2027</v>
      </c>
      <c r="K1488" s="7">
        <v>293000</v>
      </c>
      <c r="L1488" s="7">
        <v>146500</v>
      </c>
      <c r="M1488" s="7">
        <v>96690</v>
      </c>
      <c r="N1488" s="7">
        <v>49810</v>
      </c>
    </row>
    <row r="1489" spans="1:14" x14ac:dyDescent="0.4">
      <c r="A1489" s="5">
        <v>11</v>
      </c>
      <c r="B1489" t="s">
        <v>1973</v>
      </c>
      <c r="C1489" t="s">
        <v>2033</v>
      </c>
      <c r="D1489" t="s">
        <v>1993</v>
      </c>
      <c r="E1489" s="5" t="s">
        <v>17</v>
      </c>
      <c r="F1489" t="s">
        <v>1947</v>
      </c>
      <c r="G1489" t="s">
        <v>127</v>
      </c>
      <c r="H1489" t="s">
        <v>2034</v>
      </c>
      <c r="I1489" s="5" t="s">
        <v>278</v>
      </c>
      <c r="J1489" s="6">
        <v>2027</v>
      </c>
      <c r="K1489" s="7">
        <v>300000</v>
      </c>
      <c r="L1489" s="7">
        <v>150000</v>
      </c>
      <c r="M1489" s="7">
        <v>99000</v>
      </c>
      <c r="N1489" s="7">
        <v>51000.000000000007</v>
      </c>
    </row>
    <row r="1490" spans="1:14" x14ac:dyDescent="0.4">
      <c r="J1490" s="10" t="s">
        <v>207</v>
      </c>
      <c r="K1490" s="11">
        <f>SUBTOTAL(9,K1480:K1489)</f>
        <v>6333000</v>
      </c>
      <c r="L1490" s="11">
        <f t="shared" ref="L1490:N1490" si="97">SUBTOTAL(9,L1480:L1489)</f>
        <v>3166500</v>
      </c>
      <c r="M1490" s="11">
        <f t="shared" si="97"/>
        <v>2270940</v>
      </c>
      <c r="N1490" s="11">
        <f t="shared" si="97"/>
        <v>895560</v>
      </c>
    </row>
    <row r="1491" spans="1:14" x14ac:dyDescent="0.4">
      <c r="A1491" s="5">
        <v>3</v>
      </c>
      <c r="B1491" t="s">
        <v>1973</v>
      </c>
      <c r="C1491" t="s">
        <v>2035</v>
      </c>
      <c r="D1491" t="s">
        <v>1934</v>
      </c>
      <c r="E1491" s="5" t="s">
        <v>17</v>
      </c>
      <c r="F1491" t="s">
        <v>1935</v>
      </c>
      <c r="G1491" t="s">
        <v>1432</v>
      </c>
      <c r="H1491" t="s">
        <v>2036</v>
      </c>
      <c r="I1491" s="5" t="s">
        <v>278</v>
      </c>
      <c r="J1491" s="6">
        <v>2028</v>
      </c>
      <c r="K1491" s="7">
        <v>629000</v>
      </c>
      <c r="L1491" s="7">
        <v>314500</v>
      </c>
      <c r="M1491" s="7">
        <v>207570</v>
      </c>
      <c r="N1491" s="7">
        <v>106930.00000000001</v>
      </c>
    </row>
    <row r="1492" spans="1:14" x14ac:dyDescent="0.4">
      <c r="A1492" s="5">
        <v>3</v>
      </c>
      <c r="B1492" t="s">
        <v>1973</v>
      </c>
      <c r="C1492" t="s">
        <v>2037</v>
      </c>
      <c r="D1492" t="s">
        <v>1934</v>
      </c>
      <c r="E1492" s="5" t="s">
        <v>17</v>
      </c>
      <c r="F1492" t="s">
        <v>1935</v>
      </c>
      <c r="G1492" t="s">
        <v>1432</v>
      </c>
      <c r="H1492" t="s">
        <v>2038</v>
      </c>
      <c r="I1492" s="5" t="s">
        <v>278</v>
      </c>
      <c r="J1492" s="6">
        <v>2028</v>
      </c>
      <c r="K1492" s="7">
        <v>1014000</v>
      </c>
      <c r="L1492" s="7">
        <v>507000</v>
      </c>
      <c r="M1492" s="7">
        <v>334620</v>
      </c>
      <c r="N1492" s="7">
        <v>172380</v>
      </c>
    </row>
    <row r="1493" spans="1:14" x14ac:dyDescent="0.4">
      <c r="A1493" s="5">
        <v>3</v>
      </c>
      <c r="B1493" t="s">
        <v>1973</v>
      </c>
      <c r="C1493" t="s">
        <v>2039</v>
      </c>
      <c r="D1493" t="s">
        <v>1934</v>
      </c>
      <c r="E1493" s="5" t="s">
        <v>17</v>
      </c>
      <c r="F1493" t="s">
        <v>1935</v>
      </c>
      <c r="G1493" t="s">
        <v>1432</v>
      </c>
      <c r="H1493" t="s">
        <v>2040</v>
      </c>
      <c r="I1493" s="5" t="s">
        <v>278</v>
      </c>
      <c r="J1493" s="6">
        <v>2028</v>
      </c>
      <c r="K1493" s="7">
        <v>474000</v>
      </c>
      <c r="L1493" s="7">
        <v>237000</v>
      </c>
      <c r="M1493" s="7">
        <v>237000</v>
      </c>
      <c r="N1493" s="7">
        <v>0</v>
      </c>
    </row>
    <row r="1494" spans="1:14" x14ac:dyDescent="0.4">
      <c r="A1494" s="5" t="s">
        <v>1937</v>
      </c>
      <c r="B1494" t="s">
        <v>1973</v>
      </c>
      <c r="C1494" t="s">
        <v>2041</v>
      </c>
      <c r="D1494" t="s">
        <v>1939</v>
      </c>
      <c r="E1494" s="5" t="s">
        <v>17</v>
      </c>
      <c r="F1494" t="s">
        <v>1940</v>
      </c>
      <c r="G1494" t="s">
        <v>1378</v>
      </c>
      <c r="H1494" t="s">
        <v>2042</v>
      </c>
      <c r="I1494" s="5" t="s">
        <v>278</v>
      </c>
      <c r="J1494" s="6">
        <v>2028</v>
      </c>
      <c r="K1494" s="7">
        <v>1180000</v>
      </c>
      <c r="L1494" s="7">
        <v>590000</v>
      </c>
      <c r="M1494" s="7">
        <v>389400</v>
      </c>
      <c r="N1494" s="7">
        <v>200600</v>
      </c>
    </row>
    <row r="1495" spans="1:14" x14ac:dyDescent="0.4">
      <c r="A1495" s="5" t="s">
        <v>1937</v>
      </c>
      <c r="B1495" t="s">
        <v>1973</v>
      </c>
      <c r="C1495" t="s">
        <v>2043</v>
      </c>
      <c r="D1495" t="s">
        <v>1939</v>
      </c>
      <c r="E1495" s="5" t="s">
        <v>17</v>
      </c>
      <c r="F1495" t="s">
        <v>1940</v>
      </c>
      <c r="G1495" t="s">
        <v>1378</v>
      </c>
      <c r="H1495" t="s">
        <v>2044</v>
      </c>
      <c r="I1495" s="5" t="s">
        <v>278</v>
      </c>
      <c r="J1495" s="6">
        <v>2028</v>
      </c>
      <c r="K1495" s="7">
        <v>905000</v>
      </c>
      <c r="L1495" s="7">
        <v>452500</v>
      </c>
      <c r="M1495" s="7">
        <v>298650</v>
      </c>
      <c r="N1495" s="7">
        <v>153850</v>
      </c>
    </row>
    <row r="1496" spans="1:14" x14ac:dyDescent="0.4">
      <c r="A1496" s="5" t="s">
        <v>1937</v>
      </c>
      <c r="B1496" t="s">
        <v>1973</v>
      </c>
      <c r="C1496" t="s">
        <v>2045</v>
      </c>
      <c r="D1496" t="s">
        <v>1939</v>
      </c>
      <c r="E1496" s="5" t="s">
        <v>17</v>
      </c>
      <c r="F1496" t="s">
        <v>1940</v>
      </c>
      <c r="G1496" t="s">
        <v>1378</v>
      </c>
      <c r="H1496" t="s">
        <v>2046</v>
      </c>
      <c r="I1496" s="5" t="s">
        <v>278</v>
      </c>
      <c r="J1496" s="6">
        <v>2028</v>
      </c>
      <c r="K1496" s="7">
        <v>63000</v>
      </c>
      <c r="L1496" s="7">
        <v>31500</v>
      </c>
      <c r="M1496" s="7">
        <v>31500</v>
      </c>
      <c r="N1496" s="7">
        <v>0</v>
      </c>
    </row>
    <row r="1497" spans="1:14" x14ac:dyDescent="0.4">
      <c r="A1497" s="5" t="s">
        <v>1937</v>
      </c>
      <c r="B1497" t="s">
        <v>1973</v>
      </c>
      <c r="C1497" t="s">
        <v>2047</v>
      </c>
      <c r="D1497" t="s">
        <v>1939</v>
      </c>
      <c r="E1497" s="5" t="s">
        <v>17</v>
      </c>
      <c r="F1497" t="s">
        <v>1940</v>
      </c>
      <c r="G1497" t="s">
        <v>1378</v>
      </c>
      <c r="H1497" t="s">
        <v>2048</v>
      </c>
      <c r="I1497" s="5" t="s">
        <v>278</v>
      </c>
      <c r="J1497" s="6">
        <v>2028</v>
      </c>
      <c r="K1497" s="7">
        <v>528000</v>
      </c>
      <c r="L1497" s="7">
        <v>264000</v>
      </c>
      <c r="M1497" s="7">
        <v>264000</v>
      </c>
      <c r="N1497" s="7">
        <v>0</v>
      </c>
    </row>
    <row r="1498" spans="1:14" x14ac:dyDescent="0.4">
      <c r="A1498" s="5">
        <v>15</v>
      </c>
      <c r="B1498" t="s">
        <v>1973</v>
      </c>
      <c r="C1498" t="s">
        <v>2049</v>
      </c>
      <c r="D1498" t="s">
        <v>1943</v>
      </c>
      <c r="E1498" s="5" t="s">
        <v>17</v>
      </c>
      <c r="F1498" t="s">
        <v>1944</v>
      </c>
      <c r="G1498" t="s">
        <v>1335</v>
      </c>
      <c r="H1498" t="s">
        <v>2050</v>
      </c>
      <c r="I1498" s="5" t="s">
        <v>278</v>
      </c>
      <c r="J1498" s="6">
        <v>2028</v>
      </c>
      <c r="K1498" s="7">
        <v>947000</v>
      </c>
      <c r="L1498" s="7">
        <v>473500</v>
      </c>
      <c r="M1498" s="7">
        <v>312510</v>
      </c>
      <c r="N1498" s="7">
        <v>160990</v>
      </c>
    </row>
    <row r="1499" spans="1:14" x14ac:dyDescent="0.4">
      <c r="A1499" s="5">
        <v>11</v>
      </c>
      <c r="B1499" t="s">
        <v>1973</v>
      </c>
      <c r="C1499" t="s">
        <v>2051</v>
      </c>
      <c r="D1499" t="s">
        <v>1655</v>
      </c>
      <c r="E1499" s="5" t="s">
        <v>17</v>
      </c>
      <c r="F1499" t="s">
        <v>1947</v>
      </c>
      <c r="G1499" t="s">
        <v>140</v>
      </c>
      <c r="H1499" t="s">
        <v>2052</v>
      </c>
      <c r="I1499" s="5" t="s">
        <v>278</v>
      </c>
      <c r="J1499" s="6">
        <v>2028</v>
      </c>
      <c r="K1499" s="7">
        <v>293000</v>
      </c>
      <c r="L1499" s="7">
        <v>146500</v>
      </c>
      <c r="M1499" s="7">
        <v>96690</v>
      </c>
      <c r="N1499" s="7">
        <v>49810</v>
      </c>
    </row>
    <row r="1500" spans="1:14" x14ac:dyDescent="0.4">
      <c r="A1500" s="5">
        <v>11</v>
      </c>
      <c r="B1500" t="s">
        <v>1973</v>
      </c>
      <c r="C1500" t="s">
        <v>2053</v>
      </c>
      <c r="D1500" t="s">
        <v>1993</v>
      </c>
      <c r="E1500" s="5" t="s">
        <v>17</v>
      </c>
      <c r="F1500" t="s">
        <v>1947</v>
      </c>
      <c r="G1500" t="s">
        <v>127</v>
      </c>
      <c r="H1500" t="s">
        <v>2054</v>
      </c>
      <c r="I1500" s="5" t="s">
        <v>278</v>
      </c>
      <c r="J1500" s="6">
        <v>2028</v>
      </c>
      <c r="K1500" s="7">
        <v>300000</v>
      </c>
      <c r="L1500" s="7">
        <v>150000</v>
      </c>
      <c r="M1500" s="7">
        <v>99000</v>
      </c>
      <c r="N1500" s="7">
        <v>51000.000000000007</v>
      </c>
    </row>
    <row r="1501" spans="1:14" x14ac:dyDescent="0.4">
      <c r="J1501" s="10" t="s">
        <v>210</v>
      </c>
      <c r="K1501" s="11">
        <f>SUBTOTAL(9,K1491:K1500)</f>
        <v>6333000</v>
      </c>
      <c r="L1501" s="11">
        <f t="shared" ref="L1501:N1501" si="98">SUBTOTAL(9,L1491:L1500)</f>
        <v>3166500</v>
      </c>
      <c r="M1501" s="11">
        <f t="shared" si="98"/>
        <v>2270940</v>
      </c>
      <c r="N1501" s="11">
        <f t="shared" si="98"/>
        <v>895560</v>
      </c>
    </row>
    <row r="1502" spans="1:14" x14ac:dyDescent="0.4">
      <c r="A1502" s="5" t="s">
        <v>464</v>
      </c>
      <c r="B1502" t="s">
        <v>2055</v>
      </c>
      <c r="C1502" t="s">
        <v>2056</v>
      </c>
      <c r="D1502" t="s">
        <v>961</v>
      </c>
      <c r="E1502" s="5" t="s">
        <v>17</v>
      </c>
      <c r="F1502" t="s">
        <v>2057</v>
      </c>
      <c r="G1502" t="s">
        <v>81</v>
      </c>
      <c r="H1502" t="s">
        <v>2058</v>
      </c>
      <c r="I1502" s="5" t="s">
        <v>278</v>
      </c>
      <c r="J1502" s="6">
        <v>2025</v>
      </c>
      <c r="K1502" s="7">
        <v>500000</v>
      </c>
      <c r="L1502" s="7">
        <v>500000</v>
      </c>
      <c r="M1502" s="7">
        <v>0</v>
      </c>
      <c r="N1502" s="7">
        <v>0</v>
      </c>
    </row>
    <row r="1503" spans="1:14" x14ac:dyDescent="0.4">
      <c r="J1503" s="10" t="s">
        <v>105</v>
      </c>
      <c r="K1503" s="11">
        <f>SUBTOTAL(9,K1502:K1502)</f>
        <v>500000</v>
      </c>
      <c r="L1503" s="11">
        <f t="shared" ref="L1503:N1503" si="99">SUBTOTAL(9,L1502:L1502)</f>
        <v>500000</v>
      </c>
      <c r="M1503" s="11">
        <f t="shared" si="99"/>
        <v>0</v>
      </c>
      <c r="N1503" s="11">
        <f t="shared" si="99"/>
        <v>0</v>
      </c>
    </row>
    <row r="1504" spans="1:14" x14ac:dyDescent="0.4">
      <c r="A1504" s="5" t="s">
        <v>464</v>
      </c>
      <c r="B1504" t="s">
        <v>2055</v>
      </c>
      <c r="C1504" t="s">
        <v>2059</v>
      </c>
      <c r="D1504" t="s">
        <v>961</v>
      </c>
      <c r="E1504" s="5" t="s">
        <v>17</v>
      </c>
      <c r="F1504" t="s">
        <v>2057</v>
      </c>
      <c r="G1504" t="s">
        <v>81</v>
      </c>
      <c r="H1504" t="s">
        <v>2060</v>
      </c>
      <c r="I1504" s="5" t="s">
        <v>278</v>
      </c>
      <c r="J1504" s="6">
        <v>2026</v>
      </c>
      <c r="K1504" s="7">
        <v>500000</v>
      </c>
      <c r="L1504" s="7">
        <v>500000</v>
      </c>
      <c r="M1504" s="7">
        <v>0</v>
      </c>
      <c r="N1504" s="7">
        <v>0</v>
      </c>
    </row>
    <row r="1505" spans="1:15" x14ac:dyDescent="0.4">
      <c r="J1505" s="10" t="s">
        <v>171</v>
      </c>
      <c r="K1505" s="11">
        <f t="shared" ref="K1505:N1509" si="100">SUBTOTAL(9,K1504:K1504)</f>
        <v>500000</v>
      </c>
      <c r="L1505" s="11">
        <f t="shared" si="100"/>
        <v>500000</v>
      </c>
      <c r="M1505" s="11">
        <f t="shared" si="100"/>
        <v>0</v>
      </c>
      <c r="N1505" s="11">
        <f t="shared" si="100"/>
        <v>0</v>
      </c>
    </row>
    <row r="1506" spans="1:15" x14ac:dyDescent="0.4">
      <c r="A1506" s="5" t="s">
        <v>464</v>
      </c>
      <c r="B1506" t="s">
        <v>2055</v>
      </c>
      <c r="C1506" t="s">
        <v>2061</v>
      </c>
      <c r="D1506" t="s">
        <v>961</v>
      </c>
      <c r="E1506" s="5" t="s">
        <v>17</v>
      </c>
      <c r="F1506" t="s">
        <v>2057</v>
      </c>
      <c r="G1506" t="s">
        <v>81</v>
      </c>
      <c r="H1506" t="s">
        <v>2062</v>
      </c>
      <c r="I1506" s="5" t="s">
        <v>278</v>
      </c>
      <c r="J1506" s="6">
        <v>2027</v>
      </c>
      <c r="K1506" s="7">
        <v>500000</v>
      </c>
      <c r="L1506" s="7">
        <v>500000</v>
      </c>
      <c r="M1506" s="7">
        <v>0</v>
      </c>
      <c r="N1506" s="7">
        <v>0</v>
      </c>
    </row>
    <row r="1507" spans="1:15" x14ac:dyDescent="0.4">
      <c r="J1507" s="10" t="s">
        <v>207</v>
      </c>
      <c r="K1507" s="11">
        <f t="shared" si="100"/>
        <v>500000</v>
      </c>
      <c r="L1507" s="11">
        <f t="shared" si="100"/>
        <v>500000</v>
      </c>
      <c r="M1507" s="11">
        <f t="shared" si="100"/>
        <v>0</v>
      </c>
      <c r="N1507" s="11">
        <f t="shared" si="100"/>
        <v>0</v>
      </c>
    </row>
    <row r="1508" spans="1:15" x14ac:dyDescent="0.4">
      <c r="A1508" s="5" t="s">
        <v>464</v>
      </c>
      <c r="B1508" t="s">
        <v>2055</v>
      </c>
      <c r="C1508" t="s">
        <v>2063</v>
      </c>
      <c r="D1508" t="s">
        <v>961</v>
      </c>
      <c r="E1508" s="5" t="s">
        <v>17</v>
      </c>
      <c r="F1508" t="s">
        <v>2057</v>
      </c>
      <c r="G1508" t="s">
        <v>81</v>
      </c>
      <c r="H1508" t="s">
        <v>2064</v>
      </c>
      <c r="I1508" s="5" t="s">
        <v>278</v>
      </c>
      <c r="J1508" s="6">
        <v>2028</v>
      </c>
      <c r="K1508" s="7">
        <v>500000</v>
      </c>
      <c r="L1508" s="7">
        <v>500000</v>
      </c>
      <c r="M1508" s="7">
        <v>0</v>
      </c>
      <c r="N1508" s="7">
        <v>0</v>
      </c>
    </row>
    <row r="1509" spans="1:15" x14ac:dyDescent="0.4">
      <c r="J1509" s="10" t="s">
        <v>210</v>
      </c>
      <c r="K1509" s="11">
        <f t="shared" si="100"/>
        <v>500000</v>
      </c>
      <c r="L1509" s="11">
        <f t="shared" si="100"/>
        <v>500000</v>
      </c>
      <c r="M1509" s="11">
        <f t="shared" si="100"/>
        <v>0</v>
      </c>
      <c r="N1509" s="11">
        <f t="shared" si="100"/>
        <v>0</v>
      </c>
    </row>
    <row r="1510" spans="1:15" x14ac:dyDescent="0.4">
      <c r="A1510" s="5">
        <v>78</v>
      </c>
      <c r="B1510" s="31">
        <v>5337</v>
      </c>
      <c r="C1510" t="s">
        <v>1528</v>
      </c>
      <c r="D1510" t="s">
        <v>1529</v>
      </c>
      <c r="E1510" s="5" t="s">
        <v>17</v>
      </c>
      <c r="F1510" t="s">
        <v>288</v>
      </c>
      <c r="G1510" t="s">
        <v>81</v>
      </c>
      <c r="H1510" t="s">
        <v>1530</v>
      </c>
      <c r="I1510" s="5" t="s">
        <v>21</v>
      </c>
      <c r="J1510" s="6">
        <v>2025</v>
      </c>
      <c r="K1510" s="7">
        <v>9149504</v>
      </c>
      <c r="L1510" s="7">
        <v>7319603</v>
      </c>
      <c r="M1510" s="7">
        <v>1829901</v>
      </c>
      <c r="N1510" s="7">
        <v>0</v>
      </c>
    </row>
    <row r="1511" spans="1:15" x14ac:dyDescent="0.4">
      <c r="A1511" s="5">
        <v>8</v>
      </c>
      <c r="B1511" s="31">
        <v>5337</v>
      </c>
      <c r="C1511" t="s">
        <v>1535</v>
      </c>
      <c r="D1511" t="s">
        <v>1672</v>
      </c>
      <c r="E1511" s="5" t="s">
        <v>17</v>
      </c>
      <c r="F1511" t="s">
        <v>288</v>
      </c>
      <c r="G1511" t="s">
        <v>67</v>
      </c>
      <c r="H1511" t="s">
        <v>1537</v>
      </c>
      <c r="I1511" s="5" t="s">
        <v>21</v>
      </c>
      <c r="J1511" s="6">
        <v>2025</v>
      </c>
      <c r="K1511" s="7">
        <v>112406250</v>
      </c>
      <c r="L1511" s="7">
        <v>89925000</v>
      </c>
      <c r="M1511" s="7">
        <v>22481250</v>
      </c>
      <c r="N1511" s="7">
        <v>0</v>
      </c>
      <c r="O1511" t="s">
        <v>2065</v>
      </c>
    </row>
    <row r="1512" spans="1:15" x14ac:dyDescent="0.4">
      <c r="B1512" s="31"/>
      <c r="H1512" t="s">
        <v>1405</v>
      </c>
      <c r="J1512" s="10" t="s">
        <v>105</v>
      </c>
      <c r="K1512" s="11">
        <f>SUBTOTAL(9,K1510:K1511)</f>
        <v>121555754</v>
      </c>
      <c r="L1512" s="11">
        <f>SUBTOTAL(9,L1510:L1511)</f>
        <v>97244603</v>
      </c>
      <c r="M1512" s="11">
        <f>SUBTOTAL(9,M1510:M1511)</f>
        <v>24311151</v>
      </c>
      <c r="N1512" s="11">
        <f>SUBTOTAL(9,N1510:N1511)</f>
        <v>0</v>
      </c>
    </row>
    <row r="1513" spans="1:15" x14ac:dyDescent="0.4">
      <c r="A1513" s="5">
        <v>78</v>
      </c>
      <c r="B1513" s="31">
        <v>5337</v>
      </c>
      <c r="C1513" t="s">
        <v>2066</v>
      </c>
      <c r="D1513" t="s">
        <v>2067</v>
      </c>
      <c r="E1513" s="5" t="s">
        <v>17</v>
      </c>
      <c r="F1513" t="s">
        <v>288</v>
      </c>
      <c r="G1513" t="s">
        <v>81</v>
      </c>
      <c r="H1513" t="s">
        <v>2068</v>
      </c>
      <c r="I1513" s="5" t="s">
        <v>21</v>
      </c>
      <c r="J1513" s="6">
        <v>2026</v>
      </c>
      <c r="K1513" s="7">
        <v>12000000</v>
      </c>
      <c r="L1513" s="7">
        <v>9600000</v>
      </c>
      <c r="M1513" s="7">
        <v>2400000</v>
      </c>
      <c r="N1513" s="7">
        <v>0</v>
      </c>
    </row>
    <row r="1514" spans="1:15" x14ac:dyDescent="0.4">
      <c r="A1514" s="5">
        <v>78</v>
      </c>
      <c r="B1514" s="31">
        <v>5337</v>
      </c>
      <c r="C1514" t="s">
        <v>2069</v>
      </c>
      <c r="D1514" t="s">
        <v>2070</v>
      </c>
      <c r="E1514" s="5" t="s">
        <v>17</v>
      </c>
      <c r="F1514" t="s">
        <v>288</v>
      </c>
      <c r="G1514" t="s">
        <v>81</v>
      </c>
      <c r="H1514" t="s">
        <v>2071</v>
      </c>
      <c r="I1514" s="5" t="s">
        <v>21</v>
      </c>
      <c r="J1514" s="6">
        <v>2026</v>
      </c>
      <c r="K1514" s="7">
        <v>25000000</v>
      </c>
      <c r="L1514" s="7">
        <v>20000000</v>
      </c>
      <c r="M1514" s="7">
        <v>5000000</v>
      </c>
      <c r="N1514" s="7">
        <v>0</v>
      </c>
    </row>
    <row r="1515" spans="1:15" x14ac:dyDescent="0.4">
      <c r="A1515" s="5">
        <v>78</v>
      </c>
      <c r="B1515" s="31">
        <v>5337</v>
      </c>
      <c r="C1515" t="s">
        <v>1608</v>
      </c>
      <c r="D1515" t="s">
        <v>1529</v>
      </c>
      <c r="E1515" s="5" t="s">
        <v>17</v>
      </c>
      <c r="F1515" t="s">
        <v>288</v>
      </c>
      <c r="G1515" t="s">
        <v>81</v>
      </c>
      <c r="H1515" t="s">
        <v>1609</v>
      </c>
      <c r="I1515" s="5" t="s">
        <v>227</v>
      </c>
      <c r="J1515" s="6">
        <v>2026</v>
      </c>
      <c r="K1515" s="7">
        <v>8974246</v>
      </c>
      <c r="L1515" s="7">
        <v>7179397</v>
      </c>
      <c r="M1515" s="7">
        <v>1794849</v>
      </c>
      <c r="N1515" s="7">
        <v>0</v>
      </c>
    </row>
    <row r="1516" spans="1:15" x14ac:dyDescent="0.4">
      <c r="A1516" s="5">
        <v>8</v>
      </c>
      <c r="B1516" s="31">
        <v>5337</v>
      </c>
      <c r="C1516" t="s">
        <v>2072</v>
      </c>
      <c r="D1516" t="s">
        <v>1672</v>
      </c>
      <c r="E1516" s="5" t="s">
        <v>17</v>
      </c>
      <c r="F1516" t="s">
        <v>288</v>
      </c>
      <c r="G1516" t="s">
        <v>67</v>
      </c>
      <c r="H1516" t="s">
        <v>1673</v>
      </c>
      <c r="I1516" s="5" t="s">
        <v>21</v>
      </c>
      <c r="J1516" s="6">
        <v>2026</v>
      </c>
      <c r="K1516" s="7">
        <v>40000000</v>
      </c>
      <c r="L1516" s="7">
        <v>32000000</v>
      </c>
      <c r="M1516" s="7">
        <v>8000000</v>
      </c>
      <c r="N1516" s="7">
        <v>0</v>
      </c>
      <c r="O1516" t="s">
        <v>2073</v>
      </c>
    </row>
    <row r="1517" spans="1:15" x14ac:dyDescent="0.4">
      <c r="A1517" s="5">
        <v>8</v>
      </c>
      <c r="B1517" s="31">
        <v>5337</v>
      </c>
      <c r="C1517" t="s">
        <v>1830</v>
      </c>
      <c r="D1517" t="s">
        <v>1672</v>
      </c>
      <c r="E1517" s="5" t="s">
        <v>17</v>
      </c>
      <c r="F1517" t="s">
        <v>288</v>
      </c>
      <c r="G1517" t="s">
        <v>67</v>
      </c>
      <c r="H1517" t="s">
        <v>1537</v>
      </c>
      <c r="I1517" s="5" t="s">
        <v>21</v>
      </c>
      <c r="J1517" s="6">
        <v>2026</v>
      </c>
      <c r="K1517" s="7">
        <v>25000000</v>
      </c>
      <c r="L1517" s="7">
        <v>20000000</v>
      </c>
      <c r="M1517" s="7">
        <v>5000000</v>
      </c>
      <c r="N1517" s="7">
        <v>0</v>
      </c>
      <c r="O1517" t="s">
        <v>2074</v>
      </c>
    </row>
    <row r="1518" spans="1:15" x14ac:dyDescent="0.4">
      <c r="A1518" s="5" t="s">
        <v>2075</v>
      </c>
      <c r="B1518" s="31">
        <v>5337</v>
      </c>
      <c r="C1518" t="s">
        <v>2076</v>
      </c>
      <c r="D1518" t="s">
        <v>2077</v>
      </c>
      <c r="E1518" s="5" t="s">
        <v>17</v>
      </c>
      <c r="F1518" t="s">
        <v>288</v>
      </c>
      <c r="G1518" t="s">
        <v>81</v>
      </c>
      <c r="H1518" t="s">
        <v>2078</v>
      </c>
      <c r="I1518" s="5" t="s">
        <v>21</v>
      </c>
      <c r="J1518" s="6">
        <v>2026</v>
      </c>
      <c r="K1518" s="7">
        <v>12500000</v>
      </c>
      <c r="L1518" s="7">
        <v>10000000</v>
      </c>
      <c r="M1518" s="7">
        <v>2500000</v>
      </c>
      <c r="N1518" s="7">
        <v>0</v>
      </c>
    </row>
    <row r="1519" spans="1:15" x14ac:dyDescent="0.4">
      <c r="B1519" s="31"/>
      <c r="J1519" s="10" t="s">
        <v>171</v>
      </c>
      <c r="K1519" s="11">
        <f>SUBTOTAL(9,K1513:K1518)</f>
        <v>123474246</v>
      </c>
      <c r="L1519" s="11">
        <f>SUBTOTAL(9,L1513:L1518)</f>
        <v>98779397</v>
      </c>
      <c r="M1519" s="11">
        <f>SUBTOTAL(9,M1513:M1518)</f>
        <v>24694849</v>
      </c>
      <c r="N1519" s="11">
        <f>SUBTOTAL(9,N1513:N1518)</f>
        <v>0</v>
      </c>
    </row>
    <row r="1520" spans="1:15" x14ac:dyDescent="0.4">
      <c r="A1520" s="5">
        <v>7</v>
      </c>
      <c r="B1520" s="31">
        <v>5337</v>
      </c>
      <c r="C1520" t="s">
        <v>2079</v>
      </c>
      <c r="D1520" t="s">
        <v>2070</v>
      </c>
      <c r="E1520" s="5" t="s">
        <v>17</v>
      </c>
      <c r="F1520" t="s">
        <v>288</v>
      </c>
      <c r="G1520" t="s">
        <v>173</v>
      </c>
      <c r="H1520" t="s">
        <v>2071</v>
      </c>
      <c r="I1520" s="5" t="s">
        <v>21</v>
      </c>
      <c r="J1520" s="6">
        <v>2027</v>
      </c>
      <c r="K1520" s="7">
        <v>33031250</v>
      </c>
      <c r="L1520" s="7">
        <v>26425000</v>
      </c>
      <c r="M1520" s="7">
        <v>6606250</v>
      </c>
      <c r="N1520" s="7">
        <v>0</v>
      </c>
      <c r="O1520" t="s">
        <v>2065</v>
      </c>
    </row>
    <row r="1521" spans="1:15" x14ac:dyDescent="0.4">
      <c r="A1521" s="5">
        <v>78</v>
      </c>
      <c r="B1521" s="31">
        <v>5337</v>
      </c>
      <c r="C1521" t="s">
        <v>1667</v>
      </c>
      <c r="D1521" t="s">
        <v>1529</v>
      </c>
      <c r="E1521" s="5" t="s">
        <v>17</v>
      </c>
      <c r="F1521" t="s">
        <v>288</v>
      </c>
      <c r="G1521" t="s">
        <v>81</v>
      </c>
      <c r="H1521" t="s">
        <v>1609</v>
      </c>
      <c r="I1521" s="5" t="s">
        <v>21</v>
      </c>
      <c r="J1521" s="6">
        <v>2027</v>
      </c>
      <c r="K1521" s="7">
        <v>4099246</v>
      </c>
      <c r="L1521" s="7">
        <v>3279397</v>
      </c>
      <c r="M1521" s="7">
        <v>819849</v>
      </c>
      <c r="N1521" s="7">
        <v>0</v>
      </c>
    </row>
    <row r="1522" spans="1:15" x14ac:dyDescent="0.4">
      <c r="A1522" s="5">
        <v>78</v>
      </c>
      <c r="B1522" s="31">
        <v>5337</v>
      </c>
      <c r="C1522" t="s">
        <v>2080</v>
      </c>
      <c r="D1522" t="s">
        <v>1529</v>
      </c>
      <c r="E1522" s="5" t="s">
        <v>17</v>
      </c>
      <c r="F1522" t="s">
        <v>288</v>
      </c>
      <c r="G1522" t="s">
        <v>81</v>
      </c>
      <c r="H1522" t="s">
        <v>2081</v>
      </c>
      <c r="I1522" s="5" t="s">
        <v>227</v>
      </c>
      <c r="J1522" s="6">
        <v>2027</v>
      </c>
      <c r="K1522" s="7">
        <v>37500000</v>
      </c>
      <c r="L1522" s="7">
        <v>30000000</v>
      </c>
      <c r="M1522" s="7">
        <v>7500000</v>
      </c>
      <c r="N1522" s="7">
        <v>0</v>
      </c>
    </row>
    <row r="1523" spans="1:15" x14ac:dyDescent="0.4">
      <c r="A1523" s="5">
        <v>8</v>
      </c>
      <c r="B1523" s="31">
        <v>5337</v>
      </c>
      <c r="C1523" t="s">
        <v>1668</v>
      </c>
      <c r="D1523" t="s">
        <v>1669</v>
      </c>
      <c r="E1523" s="5" t="s">
        <v>17</v>
      </c>
      <c r="F1523" t="s">
        <v>288</v>
      </c>
      <c r="G1523" t="s">
        <v>67</v>
      </c>
      <c r="H1523" t="s">
        <v>2082</v>
      </c>
      <c r="I1523" s="5" t="s">
        <v>21</v>
      </c>
      <c r="J1523" s="6">
        <v>2027</v>
      </c>
      <c r="K1523" s="7">
        <v>37500000</v>
      </c>
      <c r="L1523" s="7">
        <v>30000000</v>
      </c>
      <c r="M1523" s="7">
        <v>7500000</v>
      </c>
      <c r="N1523" s="7">
        <v>0</v>
      </c>
      <c r="O1523" t="s">
        <v>2083</v>
      </c>
    </row>
    <row r="1524" spans="1:15" x14ac:dyDescent="0.4">
      <c r="A1524" s="5">
        <v>8</v>
      </c>
      <c r="B1524" s="31">
        <v>5337</v>
      </c>
      <c r="C1524" t="s">
        <v>2084</v>
      </c>
      <c r="D1524" t="s">
        <v>2085</v>
      </c>
      <c r="E1524" s="5" t="s">
        <v>17</v>
      </c>
      <c r="F1524" t="s">
        <v>288</v>
      </c>
      <c r="G1524" t="s">
        <v>615</v>
      </c>
      <c r="H1524" t="s">
        <v>2086</v>
      </c>
      <c r="I1524" s="5" t="s">
        <v>21</v>
      </c>
      <c r="J1524" s="6">
        <v>2027</v>
      </c>
      <c r="K1524" s="7">
        <v>11250000</v>
      </c>
      <c r="L1524" s="7">
        <v>9000000</v>
      </c>
      <c r="M1524" s="7">
        <v>2250000</v>
      </c>
      <c r="N1524" s="7">
        <v>0</v>
      </c>
    </row>
    <row r="1525" spans="1:15" x14ac:dyDescent="0.4">
      <c r="B1525" s="31"/>
      <c r="H1525" t="s">
        <v>1405</v>
      </c>
      <c r="J1525" s="10" t="s">
        <v>207</v>
      </c>
      <c r="K1525" s="11">
        <f>SUBTOTAL(9,K1520:K1524)</f>
        <v>123380496</v>
      </c>
      <c r="L1525" s="11">
        <f>SUBTOTAL(9,L1520:L1524)</f>
        <v>98704397</v>
      </c>
      <c r="M1525" s="11">
        <f>SUBTOTAL(9,M1520:M1524)</f>
        <v>24676099</v>
      </c>
      <c r="N1525" s="11">
        <f>SUBTOTAL(9,N1520:N1524)</f>
        <v>0</v>
      </c>
    </row>
    <row r="1526" spans="1:15" x14ac:dyDescent="0.4">
      <c r="A1526" s="5">
        <v>7</v>
      </c>
      <c r="B1526" s="31">
        <v>5337</v>
      </c>
      <c r="C1526" t="s">
        <v>2087</v>
      </c>
      <c r="D1526" t="s">
        <v>2070</v>
      </c>
      <c r="E1526" s="5" t="s">
        <v>17</v>
      </c>
      <c r="F1526" t="s">
        <v>288</v>
      </c>
      <c r="G1526" t="s">
        <v>173</v>
      </c>
      <c r="H1526" t="s">
        <v>2071</v>
      </c>
      <c r="I1526" s="5" t="s">
        <v>21</v>
      </c>
      <c r="J1526" s="6">
        <v>2028</v>
      </c>
      <c r="K1526" s="7">
        <v>66875000</v>
      </c>
      <c r="L1526" s="7">
        <v>53500000</v>
      </c>
      <c r="M1526" s="7">
        <v>13375000</v>
      </c>
      <c r="N1526" s="7">
        <v>0</v>
      </c>
    </row>
    <row r="1527" spans="1:15" x14ac:dyDescent="0.4">
      <c r="A1527" s="5">
        <v>78</v>
      </c>
      <c r="B1527" s="31">
        <v>5337</v>
      </c>
      <c r="C1527" t="s">
        <v>1721</v>
      </c>
      <c r="D1527" t="s">
        <v>1529</v>
      </c>
      <c r="E1527" s="5" t="s">
        <v>17</v>
      </c>
      <c r="F1527" t="s">
        <v>288</v>
      </c>
      <c r="G1527" t="s">
        <v>81</v>
      </c>
      <c r="H1527" t="s">
        <v>1609</v>
      </c>
      <c r="I1527" s="5" t="s">
        <v>21</v>
      </c>
      <c r="J1527" s="6">
        <v>2028</v>
      </c>
      <c r="K1527" s="7">
        <v>4099246</v>
      </c>
      <c r="L1527" s="7">
        <v>3279397</v>
      </c>
      <c r="M1527" s="7">
        <v>819849</v>
      </c>
      <c r="N1527" s="7">
        <v>0</v>
      </c>
    </row>
    <row r="1528" spans="1:15" x14ac:dyDescent="0.4">
      <c r="A1528" s="5">
        <v>8</v>
      </c>
      <c r="B1528" s="31">
        <v>5337</v>
      </c>
      <c r="C1528" t="s">
        <v>1723</v>
      </c>
      <c r="D1528" t="s">
        <v>1672</v>
      </c>
      <c r="E1528" s="5" t="s">
        <v>17</v>
      </c>
      <c r="F1528" t="s">
        <v>288</v>
      </c>
      <c r="G1528" t="s">
        <v>67</v>
      </c>
      <c r="H1528" t="s">
        <v>1724</v>
      </c>
      <c r="I1528" s="5" t="s">
        <v>21</v>
      </c>
      <c r="J1528" s="6">
        <v>2028</v>
      </c>
      <c r="K1528" s="7">
        <v>52500000</v>
      </c>
      <c r="L1528" s="7">
        <v>42000000</v>
      </c>
      <c r="M1528" s="7">
        <v>10500000</v>
      </c>
      <c r="N1528" s="7">
        <v>0</v>
      </c>
    </row>
    <row r="1529" spans="1:15" x14ac:dyDescent="0.4">
      <c r="B1529" s="31"/>
      <c r="H1529" t="s">
        <v>1405</v>
      </c>
      <c r="J1529" s="10" t="s">
        <v>210</v>
      </c>
      <c r="K1529" s="11">
        <f>SUBTOTAL(9,K1526:K1528)</f>
        <v>123474246</v>
      </c>
      <c r="L1529" s="11">
        <f t="shared" ref="L1529:N1529" si="101">SUBTOTAL(9,L1526:L1528)</f>
        <v>98779397</v>
      </c>
      <c r="M1529" s="11">
        <f t="shared" si="101"/>
        <v>24694849</v>
      </c>
      <c r="N1529" s="11">
        <f t="shared" si="101"/>
        <v>0</v>
      </c>
    </row>
    <row r="1530" spans="1:15" x14ac:dyDescent="0.4">
      <c r="A1530" s="5" t="s">
        <v>267</v>
      </c>
      <c r="B1530" t="s">
        <v>2088</v>
      </c>
      <c r="C1530" t="s">
        <v>2089</v>
      </c>
      <c r="D1530" t="s">
        <v>1793</v>
      </c>
      <c r="E1530" s="5" t="s">
        <v>17</v>
      </c>
      <c r="F1530" t="s">
        <v>81</v>
      </c>
      <c r="G1530" t="s">
        <v>81</v>
      </c>
      <c r="H1530" t="s">
        <v>2090</v>
      </c>
      <c r="I1530" s="5" t="s">
        <v>227</v>
      </c>
      <c r="J1530" s="6">
        <v>2025</v>
      </c>
      <c r="K1530" s="7">
        <v>5858000</v>
      </c>
      <c r="L1530" s="7">
        <v>4686400</v>
      </c>
      <c r="M1530" s="7">
        <v>1171600</v>
      </c>
      <c r="N1530" s="7">
        <v>0</v>
      </c>
    </row>
    <row r="1531" spans="1:15" x14ac:dyDescent="0.4">
      <c r="H1531" t="s">
        <v>1405</v>
      </c>
      <c r="J1531" s="10" t="s">
        <v>105</v>
      </c>
      <c r="K1531" s="11">
        <f>SUBTOTAL(9,K1530:K1530)</f>
        <v>5858000</v>
      </c>
      <c r="L1531" s="11">
        <f t="shared" ref="L1531:N1531" si="102">SUBTOTAL(9,L1530:L1530)</f>
        <v>4686400</v>
      </c>
      <c r="M1531" s="11">
        <f t="shared" si="102"/>
        <v>1171600</v>
      </c>
      <c r="N1531" s="11">
        <f t="shared" si="102"/>
        <v>0</v>
      </c>
    </row>
    <row r="1532" spans="1:15" x14ac:dyDescent="0.4">
      <c r="A1532" s="5" t="s">
        <v>267</v>
      </c>
      <c r="B1532" t="s">
        <v>2088</v>
      </c>
      <c r="C1532" t="s">
        <v>2091</v>
      </c>
      <c r="D1532" t="s">
        <v>1793</v>
      </c>
      <c r="E1532" s="5" t="s">
        <v>17</v>
      </c>
      <c r="F1532" t="s">
        <v>81</v>
      </c>
      <c r="G1532" t="s">
        <v>81</v>
      </c>
      <c r="H1532" t="s">
        <v>2092</v>
      </c>
      <c r="I1532" s="5" t="s">
        <v>227</v>
      </c>
      <c r="J1532" s="6">
        <v>2026</v>
      </c>
      <c r="K1532" s="7">
        <v>5946000</v>
      </c>
      <c r="L1532" s="7">
        <v>4756800</v>
      </c>
      <c r="M1532" s="7">
        <v>1189200</v>
      </c>
      <c r="N1532" s="7">
        <v>0</v>
      </c>
    </row>
    <row r="1533" spans="1:15" x14ac:dyDescent="0.4">
      <c r="H1533" t="s">
        <v>1405</v>
      </c>
      <c r="J1533" s="10" t="s">
        <v>171</v>
      </c>
      <c r="K1533" s="11">
        <f>SUBTOTAL(9,K1532:K1532)</f>
        <v>5946000</v>
      </c>
      <c r="L1533" s="11">
        <f t="shared" ref="L1533:N1533" si="103">SUBTOTAL(9,L1532:L1532)</f>
        <v>4756800</v>
      </c>
      <c r="M1533" s="11">
        <f t="shared" si="103"/>
        <v>1189200</v>
      </c>
      <c r="N1533" s="11">
        <f t="shared" si="103"/>
        <v>0</v>
      </c>
    </row>
    <row r="1534" spans="1:15" x14ac:dyDescent="0.4">
      <c r="A1534" s="5" t="s">
        <v>267</v>
      </c>
      <c r="B1534" t="s">
        <v>2088</v>
      </c>
      <c r="C1534" t="s">
        <v>2093</v>
      </c>
      <c r="D1534" t="s">
        <v>1793</v>
      </c>
      <c r="E1534" s="5" t="s">
        <v>17</v>
      </c>
      <c r="F1534" t="s">
        <v>81</v>
      </c>
      <c r="G1534" t="s">
        <v>81</v>
      </c>
      <c r="H1534" t="s">
        <v>2094</v>
      </c>
      <c r="I1534" s="5" t="s">
        <v>227</v>
      </c>
      <c r="J1534" s="6">
        <v>2027</v>
      </c>
      <c r="K1534" s="7">
        <v>5946000</v>
      </c>
      <c r="L1534" s="7">
        <v>4756800</v>
      </c>
      <c r="M1534" s="7">
        <v>1189200</v>
      </c>
      <c r="N1534" s="7">
        <v>0</v>
      </c>
    </row>
    <row r="1535" spans="1:15" x14ac:dyDescent="0.4">
      <c r="H1535" t="s">
        <v>1405</v>
      </c>
      <c r="J1535" s="10" t="s">
        <v>207</v>
      </c>
      <c r="K1535" s="11">
        <f>SUBTOTAL(9,K1534:K1534)</f>
        <v>5946000</v>
      </c>
      <c r="L1535" s="11">
        <f t="shared" ref="L1535:N1535" si="104">SUBTOTAL(9,L1534:L1534)</f>
        <v>4756800</v>
      </c>
      <c r="M1535" s="11">
        <f t="shared" si="104"/>
        <v>1189200</v>
      </c>
      <c r="N1535" s="11">
        <f t="shared" si="104"/>
        <v>0</v>
      </c>
    </row>
    <row r="1536" spans="1:15" x14ac:dyDescent="0.4">
      <c r="A1536" s="5" t="s">
        <v>267</v>
      </c>
      <c r="B1536" t="s">
        <v>2088</v>
      </c>
      <c r="C1536" t="s">
        <v>2095</v>
      </c>
      <c r="D1536" t="s">
        <v>1793</v>
      </c>
      <c r="E1536" s="5" t="s">
        <v>17</v>
      </c>
      <c r="F1536" t="s">
        <v>81</v>
      </c>
      <c r="G1536" t="s">
        <v>81</v>
      </c>
      <c r="H1536" t="s">
        <v>2096</v>
      </c>
      <c r="I1536" s="5" t="s">
        <v>227</v>
      </c>
      <c r="J1536" s="6">
        <v>2028</v>
      </c>
      <c r="K1536" s="7">
        <v>5946000</v>
      </c>
      <c r="L1536" s="7">
        <v>4756800</v>
      </c>
      <c r="M1536" s="7">
        <v>1189200</v>
      </c>
      <c r="N1536" s="7">
        <v>0</v>
      </c>
    </row>
    <row r="1537" spans="1:16" x14ac:dyDescent="0.4">
      <c r="J1537" s="10" t="s">
        <v>210</v>
      </c>
      <c r="K1537" s="11">
        <f>SUBTOTAL(9,K1536:K1536)</f>
        <v>5946000</v>
      </c>
      <c r="L1537" s="11">
        <f t="shared" ref="L1537:N1537" si="105">SUBTOTAL(9,L1536:L1536)</f>
        <v>4756800</v>
      </c>
      <c r="M1537" s="11">
        <f t="shared" si="105"/>
        <v>1189200</v>
      </c>
      <c r="N1537" s="11">
        <f t="shared" si="105"/>
        <v>0</v>
      </c>
    </row>
    <row r="1538" spans="1:16" x14ac:dyDescent="0.4">
      <c r="A1538" s="5" t="s">
        <v>2097</v>
      </c>
      <c r="B1538" s="31">
        <v>5339</v>
      </c>
      <c r="C1538" t="s">
        <v>2098</v>
      </c>
      <c r="D1538" t="s">
        <v>1550</v>
      </c>
      <c r="E1538" s="5" t="s">
        <v>17</v>
      </c>
      <c r="F1538" t="s">
        <v>1551</v>
      </c>
      <c r="G1538" t="s">
        <v>81</v>
      </c>
      <c r="H1538" t="s">
        <v>2099</v>
      </c>
      <c r="I1538" s="5" t="s">
        <v>227</v>
      </c>
      <c r="J1538" s="6">
        <v>2025</v>
      </c>
      <c r="K1538" s="7">
        <v>7450000</v>
      </c>
      <c r="L1538" s="7">
        <v>5960000</v>
      </c>
      <c r="M1538" s="7">
        <v>1490000</v>
      </c>
      <c r="N1538" s="7">
        <v>0</v>
      </c>
    </row>
    <row r="1539" spans="1:16" x14ac:dyDescent="0.4">
      <c r="A1539" s="5" t="s">
        <v>2097</v>
      </c>
      <c r="B1539" s="31">
        <v>5339</v>
      </c>
      <c r="C1539" t="s">
        <v>2100</v>
      </c>
      <c r="D1539" t="s">
        <v>1550</v>
      </c>
      <c r="E1539" s="5" t="s">
        <v>17</v>
      </c>
      <c r="F1539" t="s">
        <v>1551</v>
      </c>
      <c r="G1539" t="s">
        <v>81</v>
      </c>
      <c r="H1539" t="s">
        <v>2101</v>
      </c>
      <c r="I1539" s="5" t="s">
        <v>1553</v>
      </c>
      <c r="J1539" s="6">
        <v>2025</v>
      </c>
      <c r="K1539" s="7">
        <v>3050000</v>
      </c>
      <c r="L1539" s="7">
        <v>2440000</v>
      </c>
      <c r="M1539" s="7">
        <v>610000</v>
      </c>
      <c r="N1539" s="7">
        <v>0</v>
      </c>
    </row>
    <row r="1540" spans="1:16" x14ac:dyDescent="0.4">
      <c r="B1540" s="31"/>
      <c r="J1540" s="10" t="s">
        <v>105</v>
      </c>
      <c r="K1540" s="11">
        <f>SUBTOTAL(9,K1538:K1539)</f>
        <v>10500000</v>
      </c>
      <c r="L1540" s="11">
        <f t="shared" ref="L1540:N1540" si="106">SUBTOTAL(9,L1538:L1539)</f>
        <v>8400000</v>
      </c>
      <c r="M1540" s="11">
        <f t="shared" si="106"/>
        <v>2100000</v>
      </c>
      <c r="N1540" s="11">
        <f t="shared" si="106"/>
        <v>0</v>
      </c>
    </row>
    <row r="1541" spans="1:16" x14ac:dyDescent="0.4">
      <c r="A1541" s="5" t="s">
        <v>2097</v>
      </c>
      <c r="B1541" s="31">
        <v>5339</v>
      </c>
      <c r="C1541" t="s">
        <v>2102</v>
      </c>
      <c r="D1541" t="s">
        <v>1550</v>
      </c>
      <c r="E1541" s="5" t="s">
        <v>17</v>
      </c>
      <c r="F1541" t="s">
        <v>1551</v>
      </c>
      <c r="G1541" t="s">
        <v>81</v>
      </c>
      <c r="H1541" t="s">
        <v>2103</v>
      </c>
      <c r="I1541" s="5" t="s">
        <v>227</v>
      </c>
      <c r="J1541" s="6">
        <v>2026</v>
      </c>
      <c r="K1541" s="7">
        <v>7450000</v>
      </c>
      <c r="L1541" s="7">
        <v>5960000</v>
      </c>
      <c r="M1541" s="7">
        <v>1490000</v>
      </c>
      <c r="N1541" s="7">
        <v>0</v>
      </c>
    </row>
    <row r="1542" spans="1:16" x14ac:dyDescent="0.4">
      <c r="A1542" s="5" t="s">
        <v>2097</v>
      </c>
      <c r="B1542" s="31">
        <v>5339</v>
      </c>
      <c r="C1542" t="s">
        <v>2104</v>
      </c>
      <c r="D1542" t="s">
        <v>1550</v>
      </c>
      <c r="E1542" s="5" t="s">
        <v>17</v>
      </c>
      <c r="F1542" t="s">
        <v>1551</v>
      </c>
      <c r="G1542" t="s">
        <v>81</v>
      </c>
      <c r="H1542" t="s">
        <v>2105</v>
      </c>
      <c r="I1542" s="5" t="s">
        <v>1553</v>
      </c>
      <c r="J1542" s="6">
        <v>2026</v>
      </c>
      <c r="K1542" s="7">
        <v>3225000</v>
      </c>
      <c r="L1542" s="7">
        <v>2580000</v>
      </c>
      <c r="M1542" s="7">
        <v>645000</v>
      </c>
      <c r="N1542" s="7">
        <v>0</v>
      </c>
    </row>
    <row r="1543" spans="1:16" x14ac:dyDescent="0.4">
      <c r="B1543" s="31"/>
      <c r="J1543" s="10" t="s">
        <v>171</v>
      </c>
      <c r="K1543" s="11">
        <f>SUBTOTAL(9,K1541:K1542)</f>
        <v>10675000</v>
      </c>
      <c r="L1543" s="11">
        <f t="shared" ref="L1543:N1543" si="107">SUBTOTAL(9,L1541:L1542)</f>
        <v>8540000</v>
      </c>
      <c r="M1543" s="11">
        <f t="shared" si="107"/>
        <v>2135000</v>
      </c>
      <c r="N1543" s="11">
        <f t="shared" si="107"/>
        <v>0</v>
      </c>
    </row>
    <row r="1544" spans="1:16" x14ac:dyDescent="0.4">
      <c r="A1544" s="5" t="s">
        <v>2097</v>
      </c>
      <c r="B1544" s="31">
        <v>5339</v>
      </c>
      <c r="C1544" t="s">
        <v>2106</v>
      </c>
      <c r="D1544" t="s">
        <v>1550</v>
      </c>
      <c r="E1544" s="5" t="s">
        <v>17</v>
      </c>
      <c r="F1544" t="s">
        <v>1551</v>
      </c>
      <c r="G1544" t="s">
        <v>81</v>
      </c>
      <c r="H1544" t="s">
        <v>2107</v>
      </c>
      <c r="I1544" s="5" t="s">
        <v>227</v>
      </c>
      <c r="J1544" s="6">
        <v>2027</v>
      </c>
      <c r="K1544" s="7">
        <v>7450000</v>
      </c>
      <c r="L1544" s="7">
        <v>5960000</v>
      </c>
      <c r="M1544" s="7">
        <v>1490000</v>
      </c>
      <c r="N1544" s="7">
        <v>0</v>
      </c>
    </row>
    <row r="1545" spans="1:16" x14ac:dyDescent="0.4">
      <c r="A1545" s="5" t="s">
        <v>2097</v>
      </c>
      <c r="B1545" s="31">
        <v>5339</v>
      </c>
      <c r="C1545" t="s">
        <v>2108</v>
      </c>
      <c r="D1545" t="s">
        <v>1550</v>
      </c>
      <c r="E1545" s="5" t="s">
        <v>17</v>
      </c>
      <c r="F1545" t="s">
        <v>1551</v>
      </c>
      <c r="G1545" t="s">
        <v>81</v>
      </c>
      <c r="H1545" t="s">
        <v>2109</v>
      </c>
      <c r="I1545" s="5" t="s">
        <v>1553</v>
      </c>
      <c r="J1545" s="6">
        <v>2027</v>
      </c>
      <c r="K1545" s="7">
        <v>3225000</v>
      </c>
      <c r="L1545" s="7">
        <v>2580000</v>
      </c>
      <c r="M1545" s="7">
        <v>645000</v>
      </c>
      <c r="N1545" s="7">
        <v>0</v>
      </c>
    </row>
    <row r="1546" spans="1:16" x14ac:dyDescent="0.4">
      <c r="B1546" s="31"/>
      <c r="J1546" s="10" t="s">
        <v>207</v>
      </c>
      <c r="K1546" s="11">
        <f>SUBTOTAL(9,K1544:K1545)</f>
        <v>10675000</v>
      </c>
      <c r="L1546" s="11">
        <f t="shared" ref="L1546:N1546" si="108">SUBTOTAL(9,L1544:L1545)</f>
        <v>8540000</v>
      </c>
      <c r="M1546" s="11">
        <f t="shared" si="108"/>
        <v>2135000</v>
      </c>
      <c r="N1546" s="11">
        <f t="shared" si="108"/>
        <v>0</v>
      </c>
    </row>
    <row r="1547" spans="1:16" x14ac:dyDescent="0.4">
      <c r="A1547" s="5" t="s">
        <v>2097</v>
      </c>
      <c r="B1547" s="31">
        <v>5339</v>
      </c>
      <c r="C1547" t="s">
        <v>2110</v>
      </c>
      <c r="D1547" t="s">
        <v>1550</v>
      </c>
      <c r="E1547" s="5" t="s">
        <v>17</v>
      </c>
      <c r="F1547" t="s">
        <v>1551</v>
      </c>
      <c r="G1547" t="s">
        <v>81</v>
      </c>
      <c r="H1547" t="s">
        <v>2111</v>
      </c>
      <c r="I1547" s="5" t="s">
        <v>227</v>
      </c>
      <c r="J1547" s="6">
        <v>2028</v>
      </c>
      <c r="K1547" s="7">
        <v>7450000</v>
      </c>
      <c r="L1547" s="7">
        <v>5960000</v>
      </c>
      <c r="M1547" s="7">
        <v>1490000</v>
      </c>
      <c r="N1547" s="7">
        <v>0</v>
      </c>
    </row>
    <row r="1548" spans="1:16" x14ac:dyDescent="0.4">
      <c r="A1548" s="5" t="s">
        <v>2097</v>
      </c>
      <c r="B1548" s="31">
        <v>5339</v>
      </c>
      <c r="C1548" t="s">
        <v>2112</v>
      </c>
      <c r="D1548" t="s">
        <v>1550</v>
      </c>
      <c r="E1548" s="5" t="s">
        <v>17</v>
      </c>
      <c r="F1548" t="s">
        <v>1551</v>
      </c>
      <c r="G1548" t="s">
        <v>81</v>
      </c>
      <c r="H1548" t="s">
        <v>2113</v>
      </c>
      <c r="I1548" s="5" t="s">
        <v>1553</v>
      </c>
      <c r="J1548" s="6">
        <v>2028</v>
      </c>
      <c r="K1548" s="7">
        <v>3225000</v>
      </c>
      <c r="L1548" s="7">
        <v>2580000</v>
      </c>
      <c r="M1548" s="7">
        <v>645000</v>
      </c>
      <c r="N1548" s="7">
        <v>0</v>
      </c>
    </row>
    <row r="1549" spans="1:16" x14ac:dyDescent="0.4">
      <c r="J1549" s="10" t="s">
        <v>210</v>
      </c>
      <c r="K1549" s="11">
        <f>SUBTOTAL(9,K1547:K1548)</f>
        <v>10675000</v>
      </c>
      <c r="L1549" s="11">
        <f t="shared" ref="L1549:N1549" si="109">SUBTOTAL(9,L1547:L1548)</f>
        <v>8540000</v>
      </c>
      <c r="M1549" s="11">
        <f t="shared" si="109"/>
        <v>2135000</v>
      </c>
      <c r="N1549" s="11">
        <f t="shared" si="109"/>
        <v>0</v>
      </c>
    </row>
    <row r="1550" spans="1:16" x14ac:dyDescent="0.4">
      <c r="A1550" s="5" t="s">
        <v>267</v>
      </c>
      <c r="B1550" s="31" t="s">
        <v>2114</v>
      </c>
      <c r="C1550" t="s">
        <v>1792</v>
      </c>
      <c r="D1550" t="s">
        <v>1793</v>
      </c>
      <c r="E1550" s="5" t="s">
        <v>17</v>
      </c>
      <c r="F1550" t="s">
        <v>1794</v>
      </c>
      <c r="G1550" t="s">
        <v>81</v>
      </c>
      <c r="H1550" t="s">
        <v>2115</v>
      </c>
      <c r="I1550" s="5" t="s">
        <v>227</v>
      </c>
      <c r="J1550" s="6">
        <v>2025</v>
      </c>
      <c r="K1550" s="7">
        <v>48611000</v>
      </c>
      <c r="L1550" s="7">
        <v>38888800</v>
      </c>
      <c r="M1550" s="7">
        <v>9722200</v>
      </c>
      <c r="N1550" s="7">
        <v>0</v>
      </c>
      <c r="O1550" t="s">
        <v>35</v>
      </c>
      <c r="P1550" s="8">
        <v>45555</v>
      </c>
    </row>
    <row r="1551" spans="1:16" x14ac:dyDescent="0.4">
      <c r="A1551" s="5">
        <v>1</v>
      </c>
      <c r="B1551" t="s">
        <v>2114</v>
      </c>
      <c r="C1551" t="s">
        <v>2116</v>
      </c>
      <c r="D1551" t="s">
        <v>2117</v>
      </c>
      <c r="E1551" s="5" t="s">
        <v>17</v>
      </c>
      <c r="F1551" t="s">
        <v>1551</v>
      </c>
      <c r="G1551" t="s">
        <v>359</v>
      </c>
      <c r="H1551" t="s">
        <v>2118</v>
      </c>
      <c r="I1551" s="5" t="s">
        <v>227</v>
      </c>
      <c r="J1551" s="6">
        <v>2025</v>
      </c>
      <c r="K1551" s="7">
        <v>33046400</v>
      </c>
      <c r="L1551" s="7">
        <v>26437120</v>
      </c>
      <c r="M1551" s="7">
        <v>6609280</v>
      </c>
      <c r="N1551" s="7">
        <v>0</v>
      </c>
    </row>
    <row r="1552" spans="1:16" x14ac:dyDescent="0.4">
      <c r="A1552" s="5">
        <v>13</v>
      </c>
      <c r="B1552" t="s">
        <v>2114</v>
      </c>
      <c r="C1552" t="s">
        <v>2119</v>
      </c>
      <c r="D1552" t="s">
        <v>1629</v>
      </c>
      <c r="E1552" s="5" t="s">
        <v>17</v>
      </c>
      <c r="F1552" t="s">
        <v>1630</v>
      </c>
      <c r="G1552" t="s">
        <v>352</v>
      </c>
      <c r="H1552" t="s">
        <v>2120</v>
      </c>
      <c r="I1552" s="5" t="s">
        <v>227</v>
      </c>
      <c r="J1552" s="6">
        <v>2025</v>
      </c>
      <c r="K1552" s="7">
        <v>25493000</v>
      </c>
      <c r="L1552" s="7">
        <v>20394400</v>
      </c>
      <c r="M1552" s="7">
        <v>5098600</v>
      </c>
      <c r="N1552" s="7">
        <v>0</v>
      </c>
    </row>
    <row r="1553" spans="1:258" x14ac:dyDescent="0.4">
      <c r="J1553" s="10" t="s">
        <v>105</v>
      </c>
      <c r="K1553" s="11">
        <f>SUBTOTAL(9,K1550:K1552)</f>
        <v>107150400</v>
      </c>
      <c r="L1553" s="11">
        <f t="shared" ref="L1553:N1553" si="110">SUBTOTAL(9,L1550:L1552)</f>
        <v>85720320</v>
      </c>
      <c r="M1553" s="11">
        <f t="shared" si="110"/>
        <v>21430080</v>
      </c>
      <c r="N1553" s="11">
        <f t="shared" si="110"/>
        <v>0</v>
      </c>
    </row>
    <row r="1554" spans="1:258" s="9" customFormat="1" x14ac:dyDescent="0.4">
      <c r="A1554" s="5" t="s">
        <v>1937</v>
      </c>
      <c r="B1554" t="s">
        <v>2114</v>
      </c>
      <c r="C1554" t="s">
        <v>2121</v>
      </c>
      <c r="D1554"/>
      <c r="E1554" s="5" t="s">
        <v>17</v>
      </c>
      <c r="F1554" t="s">
        <v>2122</v>
      </c>
      <c r="G1554" t="s">
        <v>345</v>
      </c>
      <c r="H1554" t="s">
        <v>2123</v>
      </c>
      <c r="I1554" s="5" t="s">
        <v>227</v>
      </c>
      <c r="J1554" s="6">
        <v>2026</v>
      </c>
      <c r="K1554" s="7">
        <v>49000000</v>
      </c>
      <c r="L1554" s="7">
        <v>35700000</v>
      </c>
      <c r="M1554" s="7">
        <v>13300000</v>
      </c>
      <c r="N1554" s="7">
        <v>0</v>
      </c>
      <c r="O1554" t="s">
        <v>35</v>
      </c>
      <c r="P1554" s="8">
        <v>46049</v>
      </c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  <c r="IQ1554"/>
      <c r="IR1554"/>
      <c r="IS1554"/>
      <c r="IT1554"/>
      <c r="IU1554"/>
      <c r="IV1554"/>
      <c r="IW1554"/>
      <c r="IX1554"/>
    </row>
    <row r="1555" spans="1:258" x14ac:dyDescent="0.4">
      <c r="J1555" s="10" t="s">
        <v>171</v>
      </c>
      <c r="K1555" s="11">
        <f>SUBTOTAL(9,K1554:K1554)</f>
        <v>49000000</v>
      </c>
      <c r="L1555" s="11">
        <f t="shared" ref="L1555:N1555" si="111">SUBTOTAL(9,L1554:L1554)</f>
        <v>35700000</v>
      </c>
      <c r="M1555" s="11">
        <f t="shared" si="111"/>
        <v>13300000</v>
      </c>
      <c r="N1555" s="11">
        <f t="shared" si="111"/>
        <v>0</v>
      </c>
    </row>
    <row r="1556" spans="1:258" x14ac:dyDescent="0.4">
      <c r="A1556" s="5" t="s">
        <v>267</v>
      </c>
      <c r="B1556" s="31" t="s">
        <v>2124</v>
      </c>
      <c r="C1556" t="s">
        <v>1792</v>
      </c>
      <c r="D1556" t="s">
        <v>1793</v>
      </c>
      <c r="E1556" s="5" t="s">
        <v>17</v>
      </c>
      <c r="F1556" t="s">
        <v>1794</v>
      </c>
      <c r="G1556" t="s">
        <v>81</v>
      </c>
      <c r="H1556" t="s">
        <v>1795</v>
      </c>
      <c r="I1556" s="5" t="s">
        <v>227</v>
      </c>
      <c r="J1556" s="6">
        <v>2025</v>
      </c>
      <c r="K1556" s="7">
        <f>L1556+M1556+N1556</f>
        <v>31250000</v>
      </c>
      <c r="L1556" s="7">
        <v>25000000</v>
      </c>
      <c r="M1556" s="7">
        <v>6250000</v>
      </c>
      <c r="N1556" s="7">
        <v>0</v>
      </c>
      <c r="O1556" t="s">
        <v>2125</v>
      </c>
      <c r="P1556" s="8">
        <v>45646</v>
      </c>
    </row>
    <row r="1557" spans="1:258" x14ac:dyDescent="0.4">
      <c r="J1557" s="10" t="s">
        <v>105</v>
      </c>
      <c r="K1557" s="11">
        <f>SUBTOTAL(9,K1556:K1556)</f>
        <v>31250000</v>
      </c>
      <c r="L1557" s="11">
        <f t="shared" ref="L1557:N1557" si="112">SUBTOTAL(9,L1556:L1556)</f>
        <v>25000000</v>
      </c>
      <c r="M1557" s="11">
        <f t="shared" si="112"/>
        <v>6250000</v>
      </c>
      <c r="N1557" s="11">
        <f t="shared" si="112"/>
        <v>0</v>
      </c>
    </row>
    <row r="1558" spans="1:258" x14ac:dyDescent="0.4">
      <c r="A1558" s="5">
        <v>81</v>
      </c>
      <c r="B1558" s="31" t="s">
        <v>2126</v>
      </c>
      <c r="C1558" t="s">
        <v>2127</v>
      </c>
      <c r="D1558" t="s">
        <v>2128</v>
      </c>
      <c r="E1558" s="5" t="s">
        <v>17</v>
      </c>
      <c r="F1558" t="s">
        <v>288</v>
      </c>
      <c r="G1558" t="s">
        <v>81</v>
      </c>
      <c r="H1558" t="s">
        <v>1548</v>
      </c>
      <c r="I1558" s="5" t="s">
        <v>227</v>
      </c>
      <c r="J1558" s="6">
        <v>2025</v>
      </c>
      <c r="K1558" s="7">
        <v>37000000</v>
      </c>
      <c r="L1558" s="7">
        <v>29600000</v>
      </c>
      <c r="M1558" s="7">
        <v>7400000</v>
      </c>
      <c r="N1558" s="7">
        <v>0</v>
      </c>
      <c r="O1558" t="s">
        <v>2129</v>
      </c>
    </row>
    <row r="1559" spans="1:258" x14ac:dyDescent="0.4">
      <c r="J1559" s="10" t="s">
        <v>105</v>
      </c>
      <c r="K1559" s="11">
        <f>SUBTOTAL(9,K1558:K1558)</f>
        <v>37000000</v>
      </c>
      <c r="L1559" s="11">
        <f t="shared" ref="L1559:N1559" si="113">SUBTOTAL(9,L1558:L1558)</f>
        <v>29600000</v>
      </c>
      <c r="M1559" s="11">
        <f t="shared" si="113"/>
        <v>7400000</v>
      </c>
      <c r="N1559" s="11">
        <f t="shared" si="113"/>
        <v>0</v>
      </c>
    </row>
    <row r="1560" spans="1:258" x14ac:dyDescent="0.4">
      <c r="A1560" s="5">
        <v>8</v>
      </c>
      <c r="B1560" t="s">
        <v>2130</v>
      </c>
      <c r="C1560" t="s">
        <v>1615</v>
      </c>
      <c r="D1560" t="s">
        <v>2131</v>
      </c>
      <c r="E1560" s="5" t="s">
        <v>287</v>
      </c>
      <c r="F1560" t="s">
        <v>1551</v>
      </c>
      <c r="G1560" t="s">
        <v>67</v>
      </c>
      <c r="H1560" t="s">
        <v>2132</v>
      </c>
      <c r="I1560" s="5" t="s">
        <v>227</v>
      </c>
      <c r="J1560" s="6">
        <v>2025</v>
      </c>
      <c r="K1560" s="7">
        <v>45000000</v>
      </c>
      <c r="L1560" s="7">
        <v>25000000</v>
      </c>
      <c r="M1560" s="7">
        <v>20000000</v>
      </c>
      <c r="N1560" s="7">
        <v>0</v>
      </c>
    </row>
    <row r="1561" spans="1:258" x14ac:dyDescent="0.4">
      <c r="J1561" s="10" t="s">
        <v>105</v>
      </c>
      <c r="K1561" s="11">
        <f>SUBTOTAL(9,K1560:K1560)</f>
        <v>45000000</v>
      </c>
      <c r="L1561" s="11">
        <f t="shared" ref="L1561:N1561" si="114">SUBTOTAL(9,L1560:L1560)</f>
        <v>25000000</v>
      </c>
      <c r="M1561" s="11">
        <f t="shared" si="114"/>
        <v>20000000</v>
      </c>
      <c r="N1561" s="11">
        <f t="shared" si="114"/>
        <v>0</v>
      </c>
    </row>
    <row r="1562" spans="1:258" x14ac:dyDescent="0.4">
      <c r="J1562" s="32" t="s">
        <v>2133</v>
      </c>
      <c r="K1562" s="11">
        <f>SUBTOTAL(9,(K2:K1561))</f>
        <v>7468702981</v>
      </c>
      <c r="L1562" s="11">
        <f>SUBTOTAL(9,(L2:L1561))</f>
        <v>5967012981</v>
      </c>
      <c r="M1562" s="11">
        <f>SUBTOTAL(9,(M2:M1561))</f>
        <v>1397246141</v>
      </c>
      <c r="N1562" s="11">
        <f>SUBTOTAL(9,(N2:N1561))</f>
        <v>104443859</v>
      </c>
    </row>
  </sheetData>
  <protectedRanges>
    <protectedRange sqref="U1237:AF1237" name="Range1_6_7_3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358:AL358" name="Range1_3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76:AL476" name="Range1_3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48:AL248" name="Range1_3_1_1_1_1_2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37:AL237" name="Range1_2_1_3_1_1_4_1_1_1_2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45:AL1045" name="Range1_2_1_3_1_1_5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99:AL1099" name="Range1_2_1_3_1_1_4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83:AL1086" name="Range1_3_1_1_1_1_4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4:AL14" name="Range1_2_1_3_1_1_4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26:AL426" name="Range1_3_1_1_1_1_3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606:AL606" name="Range1_3_1_1_1_1_5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097:AL1097" name="Range1_3_1_1_1_1_6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218:AL1219" name="Range1_2_1_3_1_1_4_1_1_1_3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15:AL215" name="Range1_2_1_3_1_1_4_1_1_1_4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22:AL222" name="Range1_3_1_1_1_1_7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72:AL472" name="Range1_2_1_3_1_1_4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726:AL726" name="Range1_3_1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394:AL394" name="Range1_2_1_3_1_1_4_1_1_1_5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89:AL491" name="Range1_3_1_1_1_1_8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66:AL466" name="Range1_2_1_3_1_1_4_1_1_1_6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603:AL603" name="Range1_3_1_1_1_1_9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530:AL530" name="Range1_2_1_3_1_1_4_1_1_1_7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586:AL586" name="Range1_3_1_1_1_1_10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</protectedRanges>
  <autoFilter ref="E1:E1569" xr:uid="{57E0B309-9734-44BD-AFC9-49368BD5BD4B}"/>
  <printOptions gridLines="1"/>
  <pageMargins left="0.2" right="0.2" top="0.5" bottom="0.5" header="0.05" footer="0.3"/>
  <pageSetup paperSize="5" scale="66" fitToHeight="0" orientation="landscape" blackAndWhite="1" r:id="rId1"/>
  <headerFooter>
    <oddHeader>&amp;C &amp;"-,Bold"&amp;U2025 STATEWIDE TRANSPORTATION IMPROVEMENT PROGRAM
AS OF 03/12/2026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 Etuka</dc:creator>
  <cp:lastModifiedBy>Rose Etuka</cp:lastModifiedBy>
  <cp:lastPrinted>2026-03-17T16:14:21Z</cp:lastPrinted>
  <dcterms:created xsi:type="dcterms:W3CDTF">2026-03-17T16:13:22Z</dcterms:created>
  <dcterms:modified xsi:type="dcterms:W3CDTF">2026-03-17T16:15:05Z</dcterms:modified>
</cp:coreProperties>
</file>